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65B5AB08-4203-4315-9785-E89FB8895F99}" xr6:coauthVersionLast="36" xr6:coauthVersionMax="36" xr10:uidLastSave="{00000000-0000-0000-0000-000000000000}"/>
  <bookViews>
    <workbookView xWindow="0" yWindow="0" windowWidth="20490" windowHeight="72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Trámite'!$A$7:$H$759</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2">'Base_Respo_Archivos de Trámite'!$PQ$8:$PQ$9</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ARCHIVOS'!$A$1:$CP$38</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D22" i="23" l="1"/>
  <c r="BP22" i="23" s="1"/>
  <c r="AV22" i="23"/>
  <c r="AO23" i="23"/>
  <c r="AP22" i="23"/>
  <c r="C23" i="23"/>
  <c r="AT23" i="23" l="1"/>
  <c r="AS23" i="23"/>
  <c r="AR23" i="23"/>
  <c r="AQ23" i="23"/>
  <c r="AM23" i="23"/>
  <c r="AK23" i="23"/>
  <c r="AG23" i="23"/>
  <c r="AF23" i="23"/>
  <c r="AE23" i="23"/>
  <c r="AD23" i="23"/>
  <c r="AC23" i="23"/>
  <c r="AB23" i="23"/>
  <c r="AA23" i="23"/>
  <c r="Z23" i="23"/>
  <c r="Y23" i="23"/>
  <c r="X23" i="23"/>
  <c r="W23" i="23"/>
  <c r="V23" i="23"/>
  <c r="U23" i="23"/>
  <c r="T23" i="23"/>
  <c r="S23" i="23"/>
  <c r="R23" i="23"/>
  <c r="O23" i="23"/>
  <c r="L23" i="23"/>
  <c r="I23" i="23"/>
  <c r="F23" i="23"/>
  <c r="AV21" i="23"/>
  <c r="AP21" i="23"/>
  <c r="AP23" i="23" s="1"/>
  <c r="B3" i="31" l="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H23" i="23" s="1"/>
  <c r="AN7" i="23"/>
  <c r="T7" i="23" l="1"/>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<sst xmlns="http://schemas.openxmlformats.org/spreadsheetml/2006/main" count="12702" uniqueCount="5988">
  <si>
    <t>(1) ENCABEZADO</t>
  </si>
  <si>
    <t>(2) TIPO DE ARCHIVO</t>
  </si>
  <si>
    <t>(3) ADMINISTRACIÓN GENERAL, CLAVE Y UNIDAD ADMINISTRATIVA</t>
  </si>
  <si>
    <t>Tipo de Archivo</t>
  </si>
  <si>
    <t>ADMON GRAL</t>
  </si>
  <si>
    <t>CLAVE</t>
  </si>
  <si>
    <t>UNIDAD ADMINISTRATIVA</t>
  </si>
  <si>
    <t>NOMBRE DEL ARCHIVO</t>
  </si>
  <si>
    <t>TRÁMITE</t>
  </si>
  <si>
    <t>AGCTI</t>
  </si>
  <si>
    <t>102.02.07.01.00-T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</si>
  <si>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</si>
  <si>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</si>
  <si>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</si>
  <si>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</si>
  <si>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</si>
  <si>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</si>
  <si>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</si>
  <si>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</si>
  <si>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</si>
  <si>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</si>
  <si>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Anibal Peralta Perkins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</si>
  <si>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</si>
  <si>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</si>
  <si>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</si>
  <si>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</si>
  <si>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</si>
  <si>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</si>
  <si>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</si>
  <si>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</si>
  <si>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</si>
  <si>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</si>
  <si>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</si>
  <si>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</si>
  <si>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</si>
  <si>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</si>
  <si>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</si>
  <si>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</si>
  <si>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</si>
  <si>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</si>
  <si>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</si>
  <si>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</si>
  <si>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</si>
  <si>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</si>
  <si>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</si>
  <si>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</si>
  <si>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</si>
  <si>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</si>
  <si>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</si>
  <si>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</si>
  <si>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</si>
  <si>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</si>
  <si>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</si>
  <si>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</si>
  <si>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</si>
  <si>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</si>
  <si>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</si>
  <si>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</si>
  <si>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</si>
  <si>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</si>
  <si>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</si>
  <si>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</si>
  <si>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</si>
  <si>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</si>
  <si>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</si>
  <si>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</si>
  <si>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</si>
  <si>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</si>
  <si>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</si>
  <si>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</si>
  <si>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</si>
  <si>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</si>
  <si>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</si>
  <si>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</si>
  <si>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</si>
  <si>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</si>
  <si>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</si>
  <si>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</si>
  <si>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</si>
  <si>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</si>
  <si>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</si>
  <si>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</si>
  <si>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</si>
  <si>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</si>
  <si>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</si>
  <si>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</si>
  <si>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 xml:space="preserve"> IAa4-09003041PB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</si>
  <si>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</si>
  <si>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</si>
  <si>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</si>
  <si>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</si>
  <si>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</si>
  <si>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</si>
  <si>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</si>
  <si>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</si>
  <si>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</si>
  <si>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</si>
  <si>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</si>
  <si>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</si>
  <si>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</si>
  <si>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</si>
  <si>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</si>
  <si>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</si>
  <si>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</si>
  <si>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</si>
  <si>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</si>
  <si>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</si>
  <si>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</si>
  <si>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</si>
  <si>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</si>
  <si>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</si>
  <si>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</si>
  <si>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</si>
  <si>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</si>
  <si>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</si>
  <si>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</si>
  <si>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</si>
  <si>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</si>
  <si>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</si>
  <si>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</si>
  <si>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</si>
  <si>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</si>
  <si>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</si>
  <si>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</si>
  <si>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</si>
  <si>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</si>
  <si>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</si>
  <si>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</si>
  <si>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</si>
  <si>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</si>
  <si>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</si>
  <si>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</si>
  <si>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</si>
  <si>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</si>
  <si>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</si>
  <si>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</si>
  <si>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</si>
  <si>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</si>
  <si>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</si>
  <si>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</si>
  <si>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</si>
  <si>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</si>
  <si>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</si>
  <si>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</si>
  <si>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</si>
  <si>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</si>
  <si>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</si>
  <si>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</si>
  <si>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</si>
  <si>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</si>
  <si>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</si>
  <si>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</si>
  <si>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</si>
  <si>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</si>
  <si>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</si>
  <si>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</si>
  <si>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</si>
  <si>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</si>
  <si>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</si>
  <si>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</si>
  <si>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</si>
  <si>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</si>
  <si>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</si>
  <si>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</si>
  <si>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</si>
  <si>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</si>
  <si>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</si>
  <si>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</si>
  <si>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</si>
  <si>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</si>
  <si>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</si>
  <si>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</si>
  <si>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</si>
  <si>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</si>
  <si>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</si>
  <si>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</si>
  <si>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</si>
  <si>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</si>
  <si>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</si>
  <si>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</si>
  <si>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</si>
  <si>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</si>
  <si>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</si>
  <si>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</si>
  <si>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</si>
  <si>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</si>
  <si>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</si>
  <si>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</si>
  <si>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</si>
  <si>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</si>
  <si>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</si>
  <si>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</si>
  <si>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</si>
  <si>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</si>
  <si>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</si>
  <si>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</si>
  <si>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</si>
  <si>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</si>
  <si>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</si>
  <si>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</si>
  <si>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</si>
  <si>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</si>
  <si>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</si>
  <si>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</si>
  <si>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</si>
  <si>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</si>
  <si>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</si>
  <si>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</si>
  <si>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</si>
  <si>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</si>
  <si>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</si>
  <si>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</si>
  <si>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</si>
  <si>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</si>
  <si>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</si>
  <si>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</si>
  <si>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</si>
  <si>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</si>
  <si>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</si>
  <si>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</si>
  <si>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</si>
  <si>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</si>
  <si>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</si>
  <si>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</si>
  <si>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</si>
  <si>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</si>
  <si>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</si>
  <si>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</si>
  <si>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</si>
  <si>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</si>
  <si>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</si>
  <si>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</si>
  <si>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</si>
  <si>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</si>
  <si>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</si>
  <si>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</si>
  <si>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</si>
  <si>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</si>
  <si>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</si>
  <si>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</si>
  <si>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</si>
  <si>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</si>
  <si>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</si>
  <si>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</si>
  <si>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</si>
  <si>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</si>
  <si>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</si>
  <si>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</si>
  <si>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</si>
  <si>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</si>
  <si>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</si>
  <si>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</si>
  <si>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</si>
  <si>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</si>
  <si>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</si>
  <si>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</si>
  <si>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</si>
  <si>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</si>
  <si>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</si>
  <si>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</si>
  <si>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</si>
  <si>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</si>
  <si>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</si>
  <si>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</si>
  <si>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</si>
  <si>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</si>
  <si>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</si>
  <si>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</si>
  <si>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</si>
  <si>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</si>
  <si>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</si>
  <si>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</si>
  <si>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</si>
  <si>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</si>
  <si>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</si>
  <si>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</si>
  <si>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</si>
  <si>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</si>
  <si>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</si>
  <si>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</si>
  <si>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</si>
  <si>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</si>
  <si>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</si>
  <si>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</si>
  <si>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</si>
  <si>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</si>
  <si>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</si>
  <si>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</si>
  <si>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</si>
  <si>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</si>
  <si>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</si>
  <si>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</si>
  <si>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</si>
  <si>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</si>
  <si>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</si>
  <si>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</si>
  <si>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</si>
  <si>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</si>
  <si>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</si>
  <si>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</si>
  <si>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</si>
  <si>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</si>
  <si>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</si>
  <si>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</si>
  <si>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</si>
  <si>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</si>
  <si>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</si>
  <si>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</si>
  <si>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</si>
  <si>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</si>
  <si>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</si>
  <si>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</si>
  <si>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</si>
  <si>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</si>
  <si>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</si>
  <si>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</si>
  <si>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</si>
  <si>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</si>
  <si>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</si>
  <si>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</si>
  <si>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</si>
  <si>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</si>
  <si>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</si>
  <si>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</si>
  <si>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</si>
  <si>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</si>
  <si>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</si>
  <si>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</si>
  <si>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</si>
  <si>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</si>
  <si>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</si>
  <si>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</si>
  <si>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</si>
  <si>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</si>
  <si>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</si>
  <si>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</si>
  <si>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</si>
  <si>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</si>
  <si>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</si>
  <si>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</si>
  <si>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</si>
  <si>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</si>
  <si>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</si>
  <si>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</si>
  <si>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</si>
  <si>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</si>
  <si>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</si>
  <si>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</si>
  <si>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</si>
  <si>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</si>
  <si>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</si>
  <si>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</si>
  <si>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</si>
  <si>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</si>
  <si>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</si>
  <si>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</si>
  <si>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</si>
  <si>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</si>
  <si>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</si>
  <si>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</si>
  <si>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</si>
  <si>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</si>
  <si>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</si>
  <si>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</si>
  <si>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</si>
  <si>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</si>
  <si>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</si>
  <si>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</si>
  <si>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</si>
  <si>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</si>
  <si>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</si>
  <si>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</si>
  <si>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</si>
  <si>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</si>
  <si>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</si>
  <si>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</si>
  <si>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</si>
  <si>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</si>
  <si>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</si>
  <si>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</si>
  <si>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</si>
  <si>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</si>
  <si>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</si>
  <si>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</si>
  <si>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</si>
  <si>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</si>
  <si>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</si>
  <si>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</si>
  <si>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</si>
  <si>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</si>
  <si>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</si>
  <si>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</si>
  <si>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</si>
  <si>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</si>
  <si>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</si>
  <si>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</si>
  <si>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</si>
  <si>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</si>
  <si>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</si>
  <si>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</si>
  <si>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</si>
  <si>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</si>
  <si>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</si>
  <si>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</si>
  <si>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</si>
  <si>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</si>
  <si>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</si>
  <si>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</si>
  <si>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</si>
  <si>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</si>
  <si>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</si>
  <si>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</si>
  <si>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</si>
  <si>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</si>
  <si>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</si>
  <si>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</si>
  <si>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</si>
  <si>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</si>
  <si>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</si>
  <si>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</si>
  <si>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</si>
  <si>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</si>
  <si>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</si>
  <si>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</si>
  <si>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</si>
  <si>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</si>
  <si>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</si>
  <si>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</si>
  <si>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</si>
  <si>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</si>
  <si>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</si>
  <si>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</si>
  <si>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</si>
  <si>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</si>
  <si>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</si>
  <si>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</si>
  <si>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</si>
  <si>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</si>
  <si>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</si>
  <si>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</si>
  <si>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</si>
  <si>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</si>
  <si>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</si>
  <si>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</si>
  <si>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</si>
  <si>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</si>
  <si>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</si>
  <si>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</si>
  <si>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</si>
  <si>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</si>
  <si>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</si>
  <si>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</si>
  <si>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</si>
  <si>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</si>
  <si>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</si>
  <si>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</si>
  <si>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</si>
  <si>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</si>
  <si>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</si>
  <si>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</si>
  <si>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</si>
  <si>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</si>
  <si>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</si>
  <si>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</si>
  <si>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</si>
  <si>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</si>
  <si>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</si>
  <si>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</si>
  <si>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</si>
  <si>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</si>
  <si>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</si>
  <si>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</si>
  <si>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</si>
  <si>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</si>
  <si>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</si>
  <si>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</si>
  <si>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</si>
  <si>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</si>
  <si>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</si>
  <si>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</si>
  <si>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</si>
  <si>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</si>
  <si>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</si>
  <si>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</si>
  <si>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</si>
  <si>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</si>
  <si>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</si>
  <si>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</si>
  <si>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</si>
  <si>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</si>
  <si>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</si>
  <si>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</si>
  <si>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</si>
  <si>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</si>
  <si>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</si>
  <si>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</si>
  <si>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</si>
  <si>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</si>
  <si>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</si>
  <si>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</si>
  <si>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</si>
  <si>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</si>
  <si>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</si>
  <si>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</si>
  <si>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</si>
  <si>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</si>
  <si>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</si>
  <si>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</si>
  <si>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</si>
  <si>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</si>
  <si>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</si>
  <si>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</si>
  <si>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</si>
  <si>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</si>
  <si>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</si>
  <si>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</si>
  <si>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</si>
  <si>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</si>
  <si>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</si>
  <si>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</si>
  <si>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</si>
  <si>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</si>
  <si>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</si>
  <si>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</si>
  <si>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</si>
  <si>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</si>
  <si>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</si>
  <si>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</si>
  <si>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</si>
  <si>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</si>
  <si>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</si>
  <si>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</si>
  <si>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</si>
  <si>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</si>
  <si>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</si>
  <si>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</si>
  <si>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</si>
  <si>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</si>
  <si>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</si>
  <si>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</si>
  <si>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</si>
  <si>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</si>
  <si>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</si>
  <si>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</si>
  <si>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</si>
  <si>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</si>
  <si>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</si>
  <si>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</si>
  <si>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</si>
  <si>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</si>
  <si>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</si>
  <si>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</si>
  <si>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</si>
  <si>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</si>
  <si>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</si>
  <si>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</si>
  <si>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</si>
  <si>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</si>
  <si>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</si>
  <si>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</si>
  <si>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</si>
  <si>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</si>
  <si>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</si>
  <si>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</si>
  <si>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</si>
  <si>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</si>
  <si>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</si>
  <si>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</si>
  <si>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</si>
  <si>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</si>
  <si>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</si>
  <si>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</si>
  <si>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</si>
  <si>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</si>
  <si>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</si>
  <si>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</si>
  <si>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</si>
  <si>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</si>
  <si>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</si>
  <si>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</si>
  <si>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</si>
  <si>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</si>
  <si>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</si>
  <si>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</si>
  <si>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</si>
  <si>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</si>
  <si>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</si>
  <si>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</si>
  <si>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</si>
  <si>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</si>
  <si>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</si>
  <si>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</si>
  <si>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</si>
  <si>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</si>
  <si>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</si>
  <si>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</si>
  <si>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</si>
  <si>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</si>
  <si>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</si>
  <si>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</si>
  <si>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</si>
  <si>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</si>
  <si>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</si>
  <si>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</si>
  <si>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</si>
  <si>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</si>
  <si>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</si>
  <si>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</si>
  <si>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</si>
  <si>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</si>
  <si>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</si>
  <si>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</si>
  <si>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</si>
  <si>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</si>
  <si>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</si>
  <si>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</si>
  <si>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</si>
  <si>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</si>
  <si>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</si>
  <si>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</si>
  <si>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</si>
  <si>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</si>
  <si>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</si>
  <si>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</si>
  <si>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</si>
  <si>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</si>
  <si>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</si>
  <si>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</si>
  <si>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</si>
  <si>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</si>
  <si>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</si>
  <si>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</si>
  <si>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</si>
  <si>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</si>
  <si>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</si>
  <si>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</si>
  <si>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</si>
  <si>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</si>
  <si>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</si>
  <si>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</si>
  <si>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</si>
  <si>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</si>
  <si>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</si>
  <si>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</si>
  <si>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</si>
  <si>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</si>
  <si>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</si>
  <si>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</si>
  <si>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</si>
  <si>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</si>
  <si>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</si>
  <si>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</si>
  <si>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</si>
  <si>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</si>
  <si>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</si>
  <si>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</si>
  <si>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</si>
  <si>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</si>
  <si>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</si>
  <si>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</si>
  <si>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</si>
  <si>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</si>
  <si>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</si>
  <si>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</si>
  <si>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</si>
  <si>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</si>
  <si>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</si>
  <si>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</si>
  <si>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</si>
  <si>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</si>
  <si>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</si>
  <si>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</si>
  <si>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</si>
  <si>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</si>
  <si>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</si>
  <si>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</si>
  <si>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</si>
  <si>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</si>
  <si>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</si>
  <si>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</si>
  <si>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</si>
  <si>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</si>
  <si>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</si>
  <si>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</si>
  <si>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</si>
  <si>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</si>
  <si>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</si>
  <si>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</si>
  <si>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</si>
  <si>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</si>
  <si>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</si>
  <si>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</si>
  <si>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</si>
  <si>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</si>
  <si>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</si>
  <si>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</si>
  <si>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</si>
  <si>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</si>
  <si>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</si>
  <si>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</si>
  <si>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</si>
  <si>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</si>
  <si>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</si>
  <si>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</si>
  <si>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</si>
  <si>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</si>
  <si>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</si>
  <si>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</si>
  <si>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</si>
  <si>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</si>
  <si>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</si>
  <si>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</si>
  <si>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</si>
  <si>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</si>
  <si>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</si>
  <si>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</si>
  <si>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</si>
  <si>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</si>
  <si>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</si>
  <si>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</si>
  <si>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</si>
  <si>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</si>
  <si>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</si>
  <si>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</si>
  <si>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</si>
  <si>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</si>
  <si>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</si>
  <si>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</si>
  <si>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</si>
  <si>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</si>
  <si>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</si>
  <si>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</si>
  <si>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</si>
  <si>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</si>
  <si>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</si>
  <si>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</si>
  <si>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</si>
  <si>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</si>
  <si>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</si>
  <si>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</si>
  <si>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</si>
  <si>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</si>
  <si>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</si>
  <si>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</si>
  <si>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</si>
  <si>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</si>
  <si>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</si>
  <si>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</si>
  <si>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</si>
  <si>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</si>
  <si>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</si>
  <si>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</si>
  <si>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</si>
  <si>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</si>
  <si>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</si>
  <si>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</si>
  <si>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</si>
  <si>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</si>
  <si>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</si>
  <si>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</si>
  <si>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</si>
  <si>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</si>
  <si>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</si>
  <si>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</si>
  <si>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</si>
  <si>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</si>
  <si>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</si>
  <si>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</si>
  <si>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</si>
  <si>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</si>
  <si>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</si>
  <si>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</si>
  <si>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</si>
  <si>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</si>
  <si>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</si>
  <si>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</si>
  <si>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</si>
  <si>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</si>
  <si>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</si>
  <si>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</si>
  <si>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</si>
  <si>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</si>
  <si>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</si>
  <si>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</si>
  <si>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</si>
  <si>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</si>
  <si>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</si>
  <si>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</si>
  <si>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</si>
  <si>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</si>
  <si>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</si>
  <si>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</si>
  <si>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</si>
  <si>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</si>
  <si>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</si>
  <si>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</si>
  <si>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</si>
  <si>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</si>
  <si>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</si>
  <si>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</si>
  <si>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</si>
  <si>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</si>
  <si>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</si>
  <si>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</si>
  <si>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</si>
  <si>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</si>
  <si>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</si>
  <si>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</si>
  <si>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</si>
  <si>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</si>
  <si>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</si>
  <si>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</si>
  <si>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</si>
  <si>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</si>
  <si>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</si>
  <si>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</si>
  <si>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</si>
  <si>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</si>
  <si>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</si>
  <si>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</si>
  <si>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</si>
  <si>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</si>
  <si>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</si>
  <si>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</si>
  <si>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</si>
  <si>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</si>
  <si>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</si>
  <si>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</si>
  <si>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</si>
  <si>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</si>
  <si>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</si>
  <si>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</si>
  <si>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</si>
  <si>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</si>
  <si>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</si>
  <si>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</si>
  <si>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</si>
  <si>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</si>
  <si>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</si>
  <si>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</si>
  <si>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</si>
  <si>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</si>
  <si>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</si>
  <si>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</si>
  <si>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</si>
  <si>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</si>
  <si>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</si>
  <si>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</si>
  <si>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</si>
  <si>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</si>
  <si>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</si>
  <si>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</si>
  <si>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</si>
  <si>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</si>
  <si>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</si>
  <si>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</si>
  <si>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</si>
  <si>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</si>
  <si>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</si>
  <si>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</si>
  <si>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</si>
  <si>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</si>
  <si>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</si>
  <si>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</si>
  <si>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</si>
  <si>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</si>
  <si>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</si>
  <si>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</si>
  <si>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</si>
  <si>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</si>
  <si>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</si>
  <si>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</si>
  <si>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</si>
  <si>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</si>
  <si>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</si>
  <si>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</si>
  <si>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</si>
  <si>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</si>
  <si>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</si>
  <si>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</si>
  <si>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</si>
  <si>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</si>
  <si>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</si>
  <si>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</si>
  <si>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</si>
  <si>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</si>
  <si>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</si>
  <si>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</si>
  <si>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</si>
  <si>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</si>
  <si>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</si>
  <si>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</si>
  <si>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</si>
  <si>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</si>
  <si>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</si>
  <si>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</si>
  <si>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</si>
  <si>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</si>
  <si>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</si>
  <si>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</si>
  <si>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</si>
  <si>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</si>
  <si>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</si>
  <si>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</si>
  <si>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</si>
  <si>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</si>
  <si>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</si>
  <si>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</si>
  <si>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</si>
  <si>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</si>
  <si>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</si>
  <si>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</si>
  <si>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</si>
  <si>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</si>
  <si>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</si>
  <si>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</si>
  <si>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</si>
  <si>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</si>
  <si>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</si>
  <si>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</si>
  <si>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</si>
  <si>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</si>
  <si>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</si>
  <si>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</si>
  <si>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</si>
  <si>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</si>
  <si>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</si>
  <si>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</si>
  <si>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</si>
  <si>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</si>
  <si>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</si>
  <si>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</si>
  <si>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</si>
  <si>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</si>
  <si>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</si>
  <si>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</si>
  <si>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</si>
  <si>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</si>
  <si>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</si>
  <si>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</si>
  <si>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</si>
  <si>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</si>
  <si>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</si>
  <si>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</si>
  <si>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</si>
  <si>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</si>
  <si>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</si>
  <si>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</si>
  <si>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</si>
  <si>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</si>
  <si>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</si>
  <si>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</si>
  <si>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</si>
  <si>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</si>
  <si>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</si>
  <si>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</si>
  <si>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</si>
  <si>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</si>
  <si>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</si>
  <si>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</si>
  <si>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</si>
  <si>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</si>
  <si>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</si>
  <si>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</si>
  <si>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</si>
  <si>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</si>
  <si>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</si>
  <si>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</si>
  <si>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</si>
  <si>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</si>
  <si>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</si>
  <si>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</si>
  <si>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</si>
  <si>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</si>
  <si>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</si>
  <si>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</si>
  <si>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</si>
  <si>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</si>
  <si>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</si>
  <si>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</si>
  <si>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</si>
  <si>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</si>
  <si>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</si>
  <si>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</si>
  <si>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</si>
  <si>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</si>
  <si>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</si>
  <si>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</si>
  <si>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</si>
  <si>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</si>
  <si>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</si>
  <si>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</si>
  <si>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</si>
  <si>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</si>
  <si>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</si>
  <si>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</si>
  <si>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</si>
  <si>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</si>
  <si>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</si>
  <si>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</si>
  <si>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</si>
  <si>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</si>
  <si>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</si>
  <si>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</si>
  <si>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</si>
  <si>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</si>
  <si>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</si>
  <si>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</si>
  <si>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</si>
  <si>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</si>
  <si>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</si>
  <si>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</si>
  <si>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</si>
  <si>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</si>
  <si>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</si>
  <si>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</si>
  <si>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</si>
  <si>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</si>
  <si>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</si>
  <si>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</si>
  <si>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</si>
  <si>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</si>
  <si>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</si>
  <si>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</si>
  <si>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</si>
  <si>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</si>
  <si>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</si>
  <si>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</si>
  <si>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</si>
  <si>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</si>
  <si>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</si>
  <si>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</si>
  <si>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</si>
  <si>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</si>
  <si>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</si>
  <si>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</si>
  <si>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</si>
  <si>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</si>
  <si>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</si>
  <si>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</si>
  <si>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</si>
  <si>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</si>
  <si>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</si>
  <si>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</si>
  <si>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</si>
  <si>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</si>
  <si>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</si>
  <si>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</si>
  <si>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</si>
  <si>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</si>
  <si>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</si>
  <si>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</si>
  <si>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</si>
  <si>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</si>
  <si>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</si>
  <si>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</si>
  <si>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</si>
  <si>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</si>
  <si>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</si>
  <si>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</si>
  <si>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</si>
  <si>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</si>
  <si>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</si>
  <si>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</si>
  <si>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</si>
  <si>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</si>
  <si>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</si>
  <si>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</si>
  <si>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</si>
  <si>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</si>
  <si>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</si>
  <si>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</si>
  <si>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</si>
  <si>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</si>
  <si>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</si>
  <si>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</si>
  <si>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</si>
  <si>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</si>
  <si>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</si>
  <si>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</si>
  <si>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</si>
  <si>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</si>
  <si>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</si>
  <si>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</si>
  <si>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</si>
  <si>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</si>
  <si>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</si>
  <si>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</si>
  <si>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</si>
  <si>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</si>
  <si>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</si>
  <si>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</si>
  <si>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</si>
  <si>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</si>
  <si>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</si>
  <si>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</si>
  <si>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</si>
  <si>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</si>
  <si>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</si>
  <si>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</si>
  <si>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</si>
  <si>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</si>
  <si>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</si>
  <si>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</si>
  <si>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</si>
  <si>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</si>
  <si>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</si>
  <si>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</si>
  <si>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</si>
  <si>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</si>
  <si>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</si>
  <si>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</si>
  <si>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</si>
  <si>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</si>
  <si>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</si>
  <si>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</si>
  <si>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</si>
  <si>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</si>
  <si>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</si>
  <si>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</si>
  <si>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</si>
  <si>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</si>
  <si>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</si>
  <si>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</si>
  <si>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</si>
  <si>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</si>
  <si>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</si>
  <si>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</si>
  <si>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</si>
  <si>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</si>
  <si>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</si>
  <si>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</si>
  <si>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</si>
  <si>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</si>
  <si>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</si>
  <si>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</si>
  <si>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</si>
  <si>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</si>
  <si>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</si>
  <si>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</si>
  <si>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</si>
  <si>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</si>
  <si>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</si>
  <si>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</si>
  <si>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</si>
  <si>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</si>
  <si>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</si>
  <si>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</si>
  <si>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</si>
  <si>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</si>
  <si>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</si>
  <si>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</si>
  <si>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</si>
  <si>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</si>
  <si>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</si>
  <si>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</si>
  <si>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</si>
  <si>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</si>
  <si>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</si>
  <si>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</si>
  <si>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</si>
  <si>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</si>
  <si>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</si>
  <si>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</si>
  <si>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</si>
  <si>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</si>
  <si>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</si>
  <si>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</si>
  <si>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</si>
  <si>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</si>
  <si>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</si>
  <si>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</si>
  <si>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</si>
  <si>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</si>
  <si>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</si>
  <si>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</si>
  <si>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</si>
  <si>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</si>
  <si>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</si>
  <si>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</si>
  <si>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</si>
  <si>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</si>
  <si>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</si>
  <si>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</si>
  <si>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</si>
  <si>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</si>
  <si>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</si>
  <si>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</si>
  <si>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</si>
  <si>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</si>
  <si>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</si>
  <si>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</si>
  <si>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</si>
  <si>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</si>
  <si>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</si>
  <si>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</si>
  <si>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</si>
  <si>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</si>
  <si>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</si>
  <si>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</si>
  <si>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</si>
  <si>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</si>
  <si>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</si>
  <si>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</si>
  <si>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</si>
  <si>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</si>
  <si>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</si>
  <si>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</si>
  <si>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</si>
  <si>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</si>
  <si>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</si>
  <si>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</si>
  <si>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</si>
  <si>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</si>
  <si>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</si>
  <si>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</si>
  <si>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</si>
  <si>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</si>
  <si>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</si>
  <si>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</si>
  <si>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</si>
  <si>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</si>
  <si>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</si>
  <si>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</si>
  <si>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</si>
  <si>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</si>
  <si>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</si>
  <si>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</si>
  <si>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</si>
  <si>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</si>
  <si>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</si>
  <si>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</si>
  <si>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</si>
  <si>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</si>
  <si>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</si>
  <si>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</si>
  <si>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</si>
  <si>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</si>
  <si>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</si>
  <si>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</si>
  <si>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</si>
  <si>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</si>
  <si>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</si>
  <si>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</si>
  <si>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</si>
  <si>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</si>
  <si>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</si>
  <si>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</si>
  <si>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</si>
  <si>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</si>
  <si>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</si>
  <si>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</si>
  <si>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</si>
  <si>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</si>
  <si>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</si>
  <si>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</si>
  <si>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</si>
  <si>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</si>
  <si>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</si>
  <si>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</si>
  <si>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</si>
  <si>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</si>
  <si>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</si>
  <si>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</si>
  <si>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</si>
  <si>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</si>
  <si>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</si>
  <si>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</si>
  <si>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</si>
  <si>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</si>
  <si>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</si>
  <si>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</si>
  <si>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</si>
  <si>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</si>
  <si>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</si>
  <si>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</si>
  <si>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</si>
  <si>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</si>
  <si>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</si>
  <si>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</si>
  <si>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</si>
  <si>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</si>
  <si>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</si>
  <si>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</si>
  <si>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</si>
  <si>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</si>
  <si>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</si>
  <si>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</si>
  <si>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</si>
  <si>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</si>
  <si>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</si>
  <si>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</si>
  <si>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</si>
  <si>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</si>
  <si>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</si>
  <si>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</si>
  <si>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</si>
  <si>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</si>
  <si>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</si>
  <si>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</si>
  <si>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</si>
  <si>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</si>
  <si>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</si>
  <si>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</si>
  <si>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</si>
  <si>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</si>
  <si>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</si>
  <si>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</si>
  <si>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</si>
  <si>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</si>
  <si>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</si>
  <si>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</si>
  <si>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</si>
  <si>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</si>
  <si>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</si>
  <si>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</si>
  <si>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</si>
  <si>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</si>
  <si>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</si>
  <si>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</si>
  <si>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</si>
  <si>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</si>
  <si>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</si>
  <si>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</si>
  <si>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</si>
  <si>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</si>
  <si>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</si>
  <si>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</si>
  <si>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</si>
  <si>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</si>
  <si>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</si>
  <si>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</si>
  <si>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</si>
  <si>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</si>
  <si>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</si>
  <si>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</si>
  <si>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</si>
  <si>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</si>
  <si>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</si>
  <si>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</si>
  <si>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</si>
  <si>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</si>
  <si>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</si>
  <si>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</si>
  <si>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</si>
  <si>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</si>
  <si>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</si>
  <si>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</si>
  <si>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</si>
  <si>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</si>
  <si>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</si>
  <si>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</si>
  <si>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</si>
  <si>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</si>
  <si>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</si>
  <si>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</si>
  <si>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</si>
  <si>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</si>
  <si>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</si>
  <si>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</si>
  <si>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</si>
  <si>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</si>
  <si>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</si>
  <si>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</si>
  <si>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</si>
  <si>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</si>
  <si>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</si>
  <si>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</si>
  <si>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</si>
  <si>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</si>
  <si>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</si>
  <si>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</si>
  <si>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</si>
  <si>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</si>
  <si>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</si>
  <si>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</si>
  <si>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</si>
  <si>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</si>
  <si>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</si>
  <si>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</si>
  <si>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</si>
  <si>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</si>
  <si>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</si>
  <si>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</si>
  <si>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</si>
  <si>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</si>
  <si>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</si>
  <si>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</si>
  <si>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</si>
  <si>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</si>
  <si>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</si>
  <si>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</si>
  <si>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</si>
  <si>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</si>
  <si>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</si>
  <si>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</si>
  <si>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</si>
  <si>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</si>
  <si>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</si>
  <si>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</si>
  <si>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</si>
  <si>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</si>
  <si>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</si>
  <si>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</si>
  <si>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</si>
  <si>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</si>
  <si>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</si>
  <si>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</si>
  <si>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</si>
  <si>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</si>
  <si>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</si>
  <si>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</si>
  <si>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</si>
  <si>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</si>
  <si>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</si>
  <si>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</si>
  <si>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</si>
  <si>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</si>
  <si>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</si>
  <si>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</si>
  <si>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</si>
  <si>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</si>
  <si>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</si>
  <si>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</si>
  <si>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</si>
  <si>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</si>
  <si>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</si>
  <si>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</si>
  <si>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</si>
  <si>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</si>
  <si>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</si>
  <si>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</si>
  <si>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</si>
  <si>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</si>
  <si>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</si>
  <si>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</si>
  <si>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</si>
  <si>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</si>
  <si>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</si>
  <si>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</si>
  <si>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</si>
  <si>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</si>
  <si>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</si>
  <si>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</si>
  <si>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</si>
  <si>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</si>
  <si>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</si>
  <si>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</si>
  <si>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</si>
  <si>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</si>
  <si>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</si>
  <si>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</si>
  <si>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</si>
  <si>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</si>
  <si>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</si>
  <si>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</si>
  <si>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</si>
  <si>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</si>
  <si>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</si>
  <si>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</si>
  <si>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</si>
  <si>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</si>
  <si>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</si>
  <si>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</si>
  <si>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</si>
  <si>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</si>
  <si>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</si>
  <si>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</si>
  <si>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</si>
  <si>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</si>
  <si>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</si>
  <si>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</si>
  <si>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</si>
  <si>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</si>
  <si>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</si>
  <si>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</si>
  <si>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</si>
  <si>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</si>
  <si>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</si>
  <si>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</si>
  <si>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</si>
  <si>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</si>
  <si>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</si>
  <si>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</si>
  <si>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</si>
  <si>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</si>
  <si>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</si>
  <si>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</si>
  <si>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</si>
  <si>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</si>
  <si>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</si>
  <si>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</si>
  <si>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</si>
  <si>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</si>
  <si>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</si>
  <si>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</si>
  <si>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</si>
  <si>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</si>
  <si>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</si>
  <si>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</si>
  <si>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</si>
  <si>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</si>
  <si>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</si>
  <si>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</si>
  <si>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</si>
  <si>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</si>
  <si>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</si>
  <si>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</si>
  <si>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</si>
  <si>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</si>
  <si>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</si>
  <si>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</si>
  <si>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</si>
  <si>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</si>
  <si>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</si>
  <si>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</si>
  <si>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</si>
  <si>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</si>
  <si>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</si>
  <si>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</si>
  <si>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</si>
  <si>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</si>
  <si>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</si>
  <si>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</si>
  <si>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</si>
  <si>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</si>
  <si>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</si>
  <si>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</si>
  <si>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</si>
  <si>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</si>
  <si>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</si>
  <si>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</si>
  <si>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</si>
  <si>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</si>
  <si>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</si>
  <si>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</si>
  <si>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</si>
  <si>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</si>
  <si>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</si>
  <si>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</si>
  <si>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</si>
  <si>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</si>
  <si>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</si>
  <si>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</si>
  <si>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</si>
  <si>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</si>
  <si>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</si>
  <si>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</si>
  <si>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</si>
  <si>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</si>
  <si>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</si>
  <si>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</si>
  <si>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</si>
  <si>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</si>
  <si>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</si>
  <si>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</si>
  <si>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</si>
  <si>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</si>
  <si>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</si>
  <si>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</si>
  <si>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</si>
  <si>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</si>
  <si>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</si>
  <si>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</si>
  <si>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</si>
  <si>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</si>
  <si>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</si>
  <si>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</si>
  <si>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</si>
  <si>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</si>
  <si>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</si>
  <si>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</si>
  <si>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</si>
  <si>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</si>
  <si>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</si>
  <si>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</si>
  <si>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</si>
  <si>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</si>
  <si>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</si>
  <si>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</si>
  <si>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</si>
  <si>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</si>
  <si>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</si>
  <si>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</si>
  <si>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</si>
  <si>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</si>
  <si>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</si>
  <si>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</si>
  <si>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</si>
  <si>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</si>
  <si>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</si>
  <si>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</si>
  <si>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</si>
  <si>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</si>
  <si>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</si>
  <si>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</si>
  <si>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</si>
  <si>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</si>
  <si>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</si>
  <si>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</si>
  <si>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</si>
  <si>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</si>
  <si>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</si>
  <si>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</si>
  <si>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</si>
  <si>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</si>
  <si>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</si>
  <si>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</si>
  <si>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</si>
  <si>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</si>
  <si>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</si>
  <si>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</si>
  <si>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</si>
  <si>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</si>
  <si>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</si>
  <si>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</si>
  <si>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</si>
  <si>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</si>
  <si>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</si>
  <si>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</si>
  <si>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</si>
  <si>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</si>
  <si>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</si>
  <si>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</si>
  <si>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</si>
  <si>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</si>
  <si>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</si>
  <si>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</si>
  <si>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</si>
  <si>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</si>
  <si>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</si>
  <si>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</si>
  <si>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</si>
  <si>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</si>
  <si>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</si>
  <si>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</si>
  <si>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</si>
  <si>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</si>
  <si>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</si>
  <si>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</si>
  <si>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</si>
  <si>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</si>
  <si>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</si>
  <si>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</si>
  <si>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</si>
  <si>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</si>
  <si>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</si>
  <si>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</si>
  <si>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</si>
  <si>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</si>
  <si>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</si>
  <si>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</si>
  <si>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</si>
  <si>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</si>
  <si>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</si>
  <si>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</si>
  <si>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</si>
  <si>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</si>
  <si>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</si>
  <si>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</si>
  <si>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</si>
  <si>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</si>
  <si>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</si>
  <si>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</si>
  <si>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</si>
  <si>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</si>
  <si>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</si>
  <si>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</si>
  <si>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</si>
  <si>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</si>
  <si>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</si>
  <si>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</si>
  <si>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</si>
  <si>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</si>
  <si>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</si>
  <si>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</si>
  <si>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</si>
  <si>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</si>
  <si>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</si>
  <si>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</si>
  <si>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</si>
  <si>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</si>
  <si>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</si>
  <si>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</si>
  <si>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</si>
  <si>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</si>
  <si>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</si>
  <si>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</si>
  <si>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</si>
  <si>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</si>
  <si>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</si>
  <si>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</si>
  <si>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</si>
  <si>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</si>
  <si>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</si>
  <si>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</si>
  <si>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</si>
  <si>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</si>
  <si>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</si>
  <si>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</si>
  <si>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</si>
  <si>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</si>
  <si>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</si>
  <si>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</si>
  <si>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</si>
  <si>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</si>
  <si>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</si>
  <si>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</si>
  <si>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</si>
  <si>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</si>
  <si>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</si>
  <si>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</si>
  <si>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</si>
  <si>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</si>
  <si>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</si>
  <si>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</si>
  <si>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</si>
  <si>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</si>
  <si>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</si>
  <si>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</si>
  <si>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</si>
  <si>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</si>
  <si>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</si>
  <si>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</si>
  <si>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</si>
  <si>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</si>
  <si>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</si>
  <si>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</si>
  <si>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</si>
  <si>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</si>
  <si>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</si>
  <si>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</si>
  <si>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</si>
  <si>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</si>
  <si>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</si>
  <si>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</si>
  <si>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</si>
  <si>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</si>
  <si>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</si>
  <si>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</si>
  <si>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</si>
  <si>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</si>
  <si>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</si>
  <si>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</si>
  <si>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</si>
  <si>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</si>
  <si>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</si>
  <si>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</si>
  <si>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</si>
  <si>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</si>
  <si>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</si>
  <si>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</si>
  <si>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</si>
  <si>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</si>
  <si>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</si>
  <si>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</si>
  <si>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</si>
  <si>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</si>
  <si>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</si>
  <si>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</si>
  <si>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</si>
  <si>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</si>
  <si>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</si>
  <si>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</si>
  <si>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</si>
  <si>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</si>
  <si>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</si>
  <si>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</si>
  <si>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</si>
  <si>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</si>
  <si>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</si>
  <si>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</si>
  <si>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</si>
  <si>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</si>
  <si>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</si>
  <si>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</si>
  <si>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</si>
  <si>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</si>
  <si>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</si>
  <si>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</si>
  <si>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</si>
  <si>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</si>
  <si>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</si>
  <si>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</si>
  <si>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</si>
  <si>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</si>
  <si>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</si>
  <si>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</si>
  <si>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</si>
  <si>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</si>
  <si>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</si>
  <si>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</si>
  <si>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</si>
  <si>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</si>
  <si>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</si>
  <si>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</si>
  <si>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</si>
  <si>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</si>
  <si>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</si>
  <si>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</si>
  <si>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</si>
  <si>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</si>
  <si>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</si>
  <si>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</si>
  <si>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</si>
  <si>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</si>
  <si>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</si>
  <si>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</si>
  <si>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</si>
  <si>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</si>
  <si>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</si>
  <si>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</si>
  <si>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</si>
  <si>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</si>
  <si>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</si>
  <si>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</si>
  <si>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</si>
  <si>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</si>
  <si>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</si>
  <si>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</si>
  <si>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</si>
  <si>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</si>
  <si>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</si>
  <si>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</si>
  <si>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</si>
  <si>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</si>
  <si>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</si>
  <si>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</si>
  <si>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</si>
  <si>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</si>
  <si>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</si>
  <si>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</si>
  <si>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</si>
  <si>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</si>
  <si>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</si>
  <si>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</si>
  <si>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</si>
  <si>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</si>
  <si>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</si>
  <si>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</si>
  <si>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</si>
  <si>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</si>
  <si>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</si>
  <si>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</si>
  <si>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</si>
  <si>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</si>
  <si>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</si>
  <si>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</si>
  <si>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</si>
  <si>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</si>
  <si>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</si>
  <si>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</si>
  <si>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</si>
  <si>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</si>
  <si>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</si>
  <si>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</si>
  <si>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</si>
  <si>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</si>
  <si>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</si>
  <si>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</si>
  <si>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</si>
  <si>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</si>
  <si>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</si>
  <si>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</si>
  <si>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</si>
  <si>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</si>
  <si>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</si>
  <si>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</si>
  <si>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</si>
  <si>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</si>
  <si>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</si>
  <si>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</si>
  <si>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</si>
  <si>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</si>
  <si>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</si>
  <si>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</si>
  <si>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</si>
  <si>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</si>
  <si>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</si>
  <si>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</si>
  <si>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</si>
  <si>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</si>
  <si>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</si>
  <si>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</si>
  <si>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</si>
  <si>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</si>
  <si>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</si>
  <si>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</si>
  <si>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</si>
  <si>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</si>
  <si>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</si>
  <si>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</si>
  <si>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</si>
  <si>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</si>
  <si>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</si>
  <si>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</si>
  <si>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</si>
  <si>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</si>
  <si>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</si>
  <si>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</si>
  <si>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</si>
  <si>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</si>
  <si>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</si>
  <si>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</si>
  <si>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</si>
  <si>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</si>
  <si>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</si>
  <si>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</si>
  <si>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</si>
  <si>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</si>
  <si>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</si>
  <si>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</si>
  <si>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</si>
  <si>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</si>
  <si>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</si>
  <si>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</si>
  <si>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</si>
  <si>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</si>
  <si>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</si>
  <si>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</si>
  <si>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</si>
  <si>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</si>
  <si>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</si>
  <si>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</si>
  <si>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</si>
  <si>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</si>
  <si>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</si>
  <si>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</si>
  <si>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</si>
  <si>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</si>
  <si>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</si>
  <si>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</si>
  <si>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</si>
  <si>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</si>
  <si>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</si>
  <si>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</si>
  <si>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</si>
  <si>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</si>
  <si>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</si>
  <si>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</si>
  <si>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</si>
  <si>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</si>
  <si>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</si>
  <si>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</si>
  <si>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2</t>
  </si>
  <si>
    <t>102.02.07.01.00</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</si>
  <si>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</si>
  <si>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</si>
  <si>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</si>
  <si>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</si>
  <si>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</si>
  <si>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</si>
  <si>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</si>
  <si>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</si>
  <si>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</si>
  <si>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</si>
  <si>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</si>
  <si>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</si>
  <si>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</si>
  <si>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</si>
  <si>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</si>
  <si>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</si>
  <si>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</si>
  <si>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</si>
  <si>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</si>
  <si>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</si>
  <si>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</si>
  <si>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</si>
  <si>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</si>
  <si>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</si>
  <si>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</si>
  <si>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</si>
  <si>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</si>
  <si>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</si>
  <si>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</si>
  <si>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</si>
  <si>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</si>
  <si>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</si>
  <si>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</si>
  <si>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</si>
  <si>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</si>
  <si>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</si>
  <si>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</si>
  <si>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</si>
  <si>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</si>
  <si>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</si>
  <si>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</si>
  <si>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</si>
  <si>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</si>
  <si>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</si>
  <si>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</si>
  <si>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</si>
  <si>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</si>
  <si>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</si>
  <si>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</si>
  <si>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</si>
  <si>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</si>
  <si>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</si>
  <si>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</si>
  <si>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</si>
  <si>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</si>
  <si>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</si>
  <si>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</si>
  <si>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</si>
  <si>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</si>
  <si>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</si>
  <si>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</si>
  <si>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</si>
  <si>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</si>
  <si>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</si>
  <si>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</si>
  <si>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</si>
  <si>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</si>
  <si>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</si>
  <si>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</si>
  <si>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</si>
  <si>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</si>
  <si>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</si>
  <si>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</si>
  <si>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</si>
  <si>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</si>
  <si>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</si>
  <si>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</si>
  <si>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</si>
  <si>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</si>
  <si>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</si>
  <si>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</si>
  <si>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</si>
  <si>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</si>
  <si>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</si>
  <si>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</si>
  <si>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</si>
  <si>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</si>
  <si>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</si>
  <si>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</si>
  <si>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</si>
  <si>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</si>
  <si>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</si>
  <si>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</si>
  <si>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</si>
  <si>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</si>
  <si>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</si>
  <si>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</si>
  <si>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</si>
  <si>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</si>
  <si>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</si>
  <si>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</si>
  <si>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</si>
  <si>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</si>
  <si>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</si>
  <si>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</si>
  <si>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</si>
  <si>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</si>
  <si>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</si>
  <si>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</si>
  <si>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</si>
  <si>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</si>
  <si>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</si>
  <si>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</si>
  <si>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</si>
  <si>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</si>
  <si>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</si>
  <si>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</si>
  <si>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</si>
  <si>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</si>
  <si>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</si>
  <si>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</si>
  <si>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</si>
  <si>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</si>
  <si>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</si>
  <si>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</si>
  <si>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</si>
  <si>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</si>
  <si>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</si>
  <si>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</si>
  <si>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</si>
  <si>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</si>
  <si>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</si>
  <si>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</si>
  <si>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</si>
  <si>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</si>
  <si>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</si>
  <si>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</si>
  <si>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</si>
  <si>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</si>
  <si>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</si>
  <si>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</si>
  <si>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</si>
  <si>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</si>
  <si>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</si>
  <si>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</si>
  <si>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</si>
  <si>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</si>
  <si>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</si>
  <si>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</si>
  <si>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</si>
  <si>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</si>
  <si>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</si>
  <si>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</si>
  <si>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</si>
  <si>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</si>
  <si>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</si>
  <si>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</si>
  <si>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</si>
  <si>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</si>
  <si>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</si>
  <si>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</si>
  <si>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</si>
  <si>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</si>
  <si>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</si>
  <si>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</si>
  <si>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</si>
  <si>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</si>
  <si>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</si>
  <si>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</si>
  <si>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</si>
  <si>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</si>
  <si>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</si>
  <si>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</si>
  <si>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</si>
  <si>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</si>
  <si>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</si>
  <si>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</si>
  <si>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</si>
  <si>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</si>
  <si>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</si>
  <si>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</si>
  <si>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</si>
  <si>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</si>
  <si>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</si>
  <si>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</si>
  <si>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</si>
  <si>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</si>
  <si>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</si>
  <si>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</si>
  <si>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</si>
  <si>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</si>
  <si>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</si>
  <si>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</si>
  <si>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</si>
  <si>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</si>
  <si>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</si>
  <si>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</si>
  <si>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</si>
  <si>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</si>
  <si>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</si>
  <si>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</si>
  <si>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</si>
  <si>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</si>
  <si>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</si>
  <si>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</si>
  <si>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</si>
  <si>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</si>
  <si>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</si>
  <si>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</si>
  <si>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</si>
  <si>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</si>
  <si>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</si>
  <si>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</si>
  <si>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</si>
  <si>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</si>
  <si>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</si>
  <si>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</si>
  <si>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</si>
  <si>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</si>
  <si>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</si>
  <si>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</si>
  <si>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</si>
  <si>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</si>
  <si>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</si>
  <si>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</si>
  <si>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</si>
  <si>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</si>
  <si>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</si>
  <si>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</si>
  <si>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</si>
  <si>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</si>
  <si>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</si>
  <si>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</si>
  <si>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</si>
  <si>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</si>
  <si>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</si>
  <si>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</si>
  <si>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</si>
  <si>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</si>
  <si>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</si>
  <si>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</si>
  <si>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</si>
  <si>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</si>
  <si>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</si>
  <si>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</si>
  <si>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</si>
  <si>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</si>
  <si>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</si>
  <si>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</si>
  <si>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</si>
  <si>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</si>
  <si>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</si>
  <si>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</si>
  <si>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</si>
  <si>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</si>
  <si>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</si>
  <si>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</si>
  <si>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</si>
  <si>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</si>
  <si>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</si>
  <si>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</si>
  <si>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</si>
  <si>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</si>
  <si>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</si>
  <si>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</si>
  <si>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</si>
  <si>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</si>
  <si>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</si>
  <si>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</si>
  <si>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</si>
  <si>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</si>
  <si>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</si>
  <si>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</si>
  <si>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</si>
  <si>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</si>
  <si>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</si>
  <si>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</si>
  <si>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</si>
  <si>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</si>
  <si>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</si>
  <si>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</si>
  <si>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</si>
  <si>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</si>
  <si>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</si>
  <si>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</si>
  <si>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</si>
  <si>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</si>
  <si>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</si>
  <si>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</si>
  <si>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</si>
  <si>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</si>
  <si>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</si>
  <si>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</si>
  <si>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</si>
  <si>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</si>
  <si>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</si>
  <si>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</si>
  <si>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</si>
  <si>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</si>
  <si>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</si>
  <si>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</si>
  <si>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</si>
  <si>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</si>
  <si>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</si>
  <si>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</si>
  <si>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</si>
  <si>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</si>
  <si>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</si>
  <si>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</si>
  <si>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</si>
  <si>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</si>
  <si>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</si>
  <si>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</si>
  <si>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</si>
  <si>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</si>
  <si>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</si>
  <si>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</si>
  <si>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</si>
  <si>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</si>
  <si>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</si>
  <si>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</si>
  <si>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</si>
  <si>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</si>
  <si>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</si>
  <si>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</si>
  <si>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</si>
  <si>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</si>
  <si>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</si>
  <si>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</si>
  <si>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</si>
  <si>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</si>
  <si>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</si>
  <si>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</si>
  <si>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</si>
  <si>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</si>
  <si>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</si>
  <si>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</si>
  <si>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</si>
  <si>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</si>
  <si>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</si>
  <si>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</si>
  <si>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</si>
  <si>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</si>
  <si>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</si>
  <si>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</si>
  <si>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</si>
  <si>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</si>
  <si>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</si>
  <si>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</si>
  <si>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</si>
  <si>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</si>
  <si>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</si>
  <si>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</si>
  <si>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</si>
  <si>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</si>
  <si>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</si>
  <si>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</si>
  <si>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</si>
  <si>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</si>
  <si>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</si>
  <si>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</si>
  <si>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</si>
  <si>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</si>
  <si>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</si>
  <si>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</si>
  <si>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</si>
  <si>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</si>
  <si>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</si>
  <si>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</si>
  <si>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</si>
  <si>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</si>
  <si>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</si>
  <si>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</si>
  <si>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</si>
  <si>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</si>
  <si>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</si>
  <si>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</si>
  <si>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</si>
  <si>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</si>
  <si>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</si>
  <si>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</si>
  <si>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</si>
  <si>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</si>
  <si>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</si>
  <si>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</si>
  <si>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</si>
  <si>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</si>
  <si>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</si>
  <si>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</si>
  <si>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</si>
  <si>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</si>
  <si>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</si>
  <si>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</si>
  <si>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</si>
  <si>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</si>
  <si>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</si>
  <si>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</si>
  <si>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</si>
  <si>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</si>
  <si>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</si>
  <si>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</si>
  <si>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</si>
  <si>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</si>
  <si>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</si>
  <si>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</si>
  <si>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</si>
  <si>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</si>
  <si>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</si>
  <si>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</si>
  <si>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</si>
  <si>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</si>
  <si>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</si>
  <si>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</si>
  <si>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</si>
  <si>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</si>
  <si>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</si>
  <si>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</si>
  <si>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</si>
  <si>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</si>
  <si>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</si>
  <si>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</si>
  <si>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</si>
  <si>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</si>
  <si>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</si>
  <si>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</si>
  <si>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</si>
  <si>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</si>
  <si>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</si>
  <si>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</si>
  <si>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</si>
  <si>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</si>
  <si>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</si>
  <si>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</si>
  <si>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</si>
  <si>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</si>
  <si>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</si>
  <si>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</si>
  <si>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</si>
  <si>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</si>
  <si>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</si>
  <si>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</si>
  <si>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</si>
  <si>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</si>
  <si>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</si>
  <si>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</si>
  <si>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</si>
  <si>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</si>
  <si>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</si>
  <si>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</si>
  <si>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</si>
  <si>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</si>
  <si>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</si>
  <si>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</si>
  <si>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</si>
  <si>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</si>
  <si>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</si>
  <si>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</si>
  <si>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</si>
  <si>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</si>
  <si>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</si>
  <si>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</si>
  <si>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</si>
  <si>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</si>
  <si>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</si>
  <si>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</si>
  <si>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</si>
  <si>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</si>
  <si>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</si>
  <si>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</si>
  <si>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</si>
  <si>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</si>
  <si>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</si>
  <si>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</si>
  <si>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</si>
  <si>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</si>
  <si>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</si>
  <si>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</si>
  <si>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</si>
  <si>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</si>
  <si>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</si>
  <si>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</si>
  <si>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</si>
  <si>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</si>
  <si>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</si>
  <si>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</si>
  <si>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</si>
  <si>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</si>
  <si>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</si>
  <si>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</si>
  <si>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</si>
  <si>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</si>
  <si>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</si>
  <si>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</si>
  <si>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</si>
  <si>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</si>
  <si>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</si>
  <si>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</si>
  <si>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</si>
  <si>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</si>
  <si>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</si>
  <si>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</si>
  <si>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</si>
  <si>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</si>
  <si>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</si>
  <si>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</si>
  <si>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</si>
  <si>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</si>
  <si>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</si>
  <si>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</si>
  <si>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</si>
  <si>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</si>
  <si>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</si>
  <si>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</si>
  <si>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</si>
  <si>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</si>
  <si>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</si>
  <si>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</si>
  <si>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</si>
  <si>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</si>
  <si>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</si>
  <si>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</si>
  <si>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</si>
  <si>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</si>
  <si>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</si>
  <si>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</si>
  <si>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</si>
  <si>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</si>
  <si>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</si>
  <si>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</si>
  <si>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</si>
  <si>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</si>
  <si>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</si>
  <si>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</si>
  <si>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</si>
  <si>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</si>
  <si>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</si>
  <si>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</si>
  <si>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</si>
  <si>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</si>
  <si>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</si>
  <si>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</si>
  <si>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</si>
  <si>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</si>
  <si>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</si>
  <si>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</si>
  <si>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</si>
  <si>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</si>
  <si>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</si>
  <si>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</si>
  <si>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</si>
  <si>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</si>
  <si>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</si>
  <si>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</si>
  <si>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</si>
  <si>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</si>
  <si>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</si>
  <si>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</si>
  <si>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</si>
  <si>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</si>
  <si>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</si>
  <si>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</si>
  <si>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</si>
  <si>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</si>
  <si>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</si>
  <si>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</si>
  <si>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</si>
  <si>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</si>
  <si>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</si>
  <si>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</si>
  <si>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</si>
  <si>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</si>
  <si>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</si>
  <si>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</si>
  <si>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</si>
  <si>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</si>
  <si>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</si>
  <si>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</si>
  <si>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</si>
  <si>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</si>
  <si>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</si>
  <si>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</si>
  <si>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</si>
  <si>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</si>
  <si>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</si>
  <si>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</si>
  <si>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</si>
  <si>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</si>
  <si>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</si>
  <si>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</si>
  <si>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</si>
  <si>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</si>
  <si>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</si>
  <si>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</si>
  <si>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</si>
  <si>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</si>
  <si>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</si>
  <si>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</si>
  <si>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</si>
  <si>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</si>
  <si>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</si>
  <si>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</si>
  <si>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</si>
  <si>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</si>
  <si>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</si>
  <si>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</si>
  <si>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</si>
  <si>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</si>
  <si>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</si>
  <si>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</si>
  <si>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</si>
  <si>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</si>
  <si>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</si>
  <si>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</si>
  <si>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</si>
  <si>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</si>
  <si>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</si>
  <si>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</si>
  <si>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</si>
  <si>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</si>
  <si>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</si>
  <si>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</si>
  <si>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</si>
  <si>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</si>
  <si>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</si>
  <si>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</si>
  <si>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</si>
  <si>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</si>
  <si>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</si>
  <si>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</si>
  <si>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</si>
  <si>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</si>
  <si>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</si>
  <si>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</si>
  <si>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</si>
  <si>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</si>
  <si>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</si>
  <si>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</si>
  <si>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</si>
  <si>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</si>
  <si>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</si>
  <si>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</si>
  <si>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</si>
  <si>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</si>
  <si>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</si>
  <si>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</si>
  <si>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</si>
  <si>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</si>
  <si>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</si>
  <si>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</si>
  <si>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</si>
  <si>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</si>
  <si>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</si>
  <si>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</si>
  <si>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</si>
  <si>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</si>
  <si>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</si>
  <si>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</si>
  <si>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</si>
  <si>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</si>
  <si>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</si>
  <si>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</si>
  <si>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</si>
  <si>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</si>
  <si>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</si>
  <si>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</si>
  <si>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</si>
  <si>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</si>
  <si>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</si>
  <si>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</si>
  <si>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</si>
  <si>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</si>
  <si>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</si>
  <si>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</si>
  <si>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</si>
  <si>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</si>
  <si>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</si>
  <si>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</si>
  <si>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</si>
  <si>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</si>
  <si>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</si>
  <si>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</si>
  <si>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</si>
  <si>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</si>
  <si>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</si>
  <si>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</si>
  <si>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</si>
  <si>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</si>
  <si>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</si>
  <si>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</si>
  <si>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</si>
  <si>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</si>
  <si>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</si>
  <si>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</si>
  <si>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</si>
  <si>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</si>
  <si>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</si>
  <si>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</si>
  <si>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</si>
  <si>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</si>
  <si>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</si>
  <si>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</si>
  <si>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</si>
  <si>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</si>
  <si>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</si>
  <si>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</si>
  <si>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</si>
  <si>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</si>
  <si>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</si>
  <si>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</si>
  <si>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</si>
  <si>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</si>
  <si>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</si>
  <si>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</si>
  <si>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</si>
  <si>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</si>
  <si>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</si>
  <si>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</si>
  <si>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</si>
  <si>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</si>
  <si>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</si>
  <si>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</si>
  <si>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</si>
  <si>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</si>
  <si>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</si>
  <si>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</si>
  <si>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</si>
  <si>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</si>
  <si>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</si>
  <si>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</si>
  <si>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</si>
  <si>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</si>
  <si>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</si>
  <si>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</si>
  <si>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</si>
  <si>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</si>
  <si>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</si>
  <si>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</si>
  <si>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</si>
  <si>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</si>
  <si>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</si>
  <si>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</si>
  <si>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</si>
  <si>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</si>
  <si>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</si>
  <si>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</si>
  <si>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</si>
  <si>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</si>
  <si>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</si>
  <si>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</si>
  <si>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</si>
  <si>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</si>
  <si>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</si>
  <si>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</si>
  <si>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</si>
  <si>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</si>
  <si>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</si>
  <si>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</si>
  <si>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</si>
  <si>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</si>
  <si>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</si>
  <si>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</si>
  <si>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</si>
  <si>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</si>
  <si>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</si>
  <si>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</si>
  <si>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</si>
  <si>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</si>
  <si>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</si>
  <si>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</si>
  <si>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</si>
  <si>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</si>
  <si>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</si>
  <si>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</si>
  <si>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</si>
  <si>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</si>
  <si>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</si>
  <si>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</si>
  <si>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</si>
  <si>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</si>
  <si>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</si>
  <si>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</si>
  <si>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</si>
  <si>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</si>
  <si>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</si>
  <si>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</si>
  <si>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</si>
  <si>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</si>
  <si>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</si>
  <si>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</si>
  <si>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</si>
  <si>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</si>
  <si>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</si>
  <si>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</si>
  <si>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</si>
  <si>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</si>
  <si>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</si>
  <si>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</si>
  <si>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</si>
  <si>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</si>
  <si>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</si>
  <si>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</si>
  <si>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</si>
  <si>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</si>
  <si>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</si>
  <si>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</si>
  <si>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</si>
  <si>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</si>
  <si>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</si>
  <si>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</si>
  <si>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</si>
  <si>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</si>
  <si>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</si>
  <si>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</si>
  <si>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</si>
  <si>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</si>
  <si>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</si>
  <si>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</si>
  <si>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</si>
  <si>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</si>
  <si>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</si>
  <si>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</si>
  <si>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</si>
  <si>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</si>
  <si>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</si>
  <si>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</si>
  <si>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</si>
  <si>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</si>
  <si>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</si>
  <si>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</si>
  <si>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</si>
  <si>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</si>
  <si>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</si>
  <si>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</si>
  <si>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</si>
  <si>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</si>
  <si>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</si>
  <si>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</si>
  <si>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</si>
  <si>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</si>
  <si>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</si>
  <si>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</si>
  <si>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</si>
  <si>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</si>
  <si>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</si>
  <si>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</si>
  <si>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</si>
  <si>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</si>
  <si>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</si>
  <si>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</si>
  <si>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</si>
  <si>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</si>
  <si>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</si>
  <si>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</si>
  <si>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</si>
  <si>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</si>
  <si>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</si>
  <si>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</si>
  <si>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</si>
  <si>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</si>
  <si>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</si>
  <si>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</si>
  <si>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</si>
  <si>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</si>
  <si>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</si>
  <si>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</si>
  <si>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</si>
  <si>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</si>
  <si>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</si>
  <si>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</si>
  <si>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</si>
  <si>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</si>
  <si>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</si>
  <si>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</si>
  <si>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</si>
  <si>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</si>
  <si>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</si>
  <si>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</si>
  <si>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</si>
  <si>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</si>
  <si>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</si>
  <si>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</si>
  <si>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</si>
  <si>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</si>
  <si>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</si>
  <si>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</si>
  <si>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</si>
  <si>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</si>
  <si>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</si>
  <si>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</si>
  <si>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</si>
  <si>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</si>
  <si>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</si>
  <si>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</si>
  <si>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</si>
  <si>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</si>
  <si>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</si>
  <si>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</si>
  <si>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</si>
  <si>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</si>
  <si>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</si>
  <si>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</si>
  <si>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</si>
  <si>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</si>
  <si>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</si>
  <si>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</si>
  <si>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</si>
  <si>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</si>
  <si>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</si>
  <si>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</si>
  <si>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</si>
  <si>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</si>
  <si>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</si>
  <si>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</si>
  <si>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</si>
  <si>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</si>
  <si>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</si>
  <si>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</si>
  <si>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</si>
  <si>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</si>
  <si>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</si>
  <si>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</si>
  <si>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</si>
  <si>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</si>
  <si>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</si>
  <si>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</si>
  <si>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</si>
  <si>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</si>
  <si>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</si>
  <si>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</si>
  <si>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</si>
  <si>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</si>
  <si>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</si>
  <si>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</si>
  <si>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</si>
  <si>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</si>
  <si>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</si>
  <si>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</si>
  <si>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</si>
  <si>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</si>
  <si>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</si>
  <si>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</si>
  <si>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</si>
  <si>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</si>
  <si>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</si>
  <si>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</si>
  <si>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</si>
  <si>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</si>
  <si>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</si>
  <si>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</si>
  <si>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</si>
  <si>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</si>
  <si>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</si>
  <si>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</si>
  <si>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</si>
  <si>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</si>
  <si>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</si>
  <si>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</si>
  <si>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</si>
  <si>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</si>
  <si>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</si>
  <si>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</si>
  <si>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</si>
  <si>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</si>
  <si>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</si>
  <si>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</si>
  <si>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</si>
  <si>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</si>
  <si>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</si>
  <si>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</si>
  <si>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</si>
  <si>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</si>
  <si>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</si>
  <si>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</si>
  <si>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</si>
  <si>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</si>
  <si>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</si>
  <si>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</si>
  <si>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</si>
  <si>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</si>
  <si>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</si>
  <si>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</si>
  <si>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</si>
  <si>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</si>
  <si>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</si>
  <si>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</si>
  <si>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</si>
  <si>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</si>
  <si>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</si>
  <si>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</si>
  <si>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</si>
  <si>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</si>
  <si>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</si>
  <si>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</si>
  <si>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</si>
  <si>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</si>
  <si>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</si>
  <si>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</si>
  <si>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</si>
  <si>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</si>
  <si>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</si>
  <si>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</si>
  <si>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</si>
  <si>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</si>
  <si>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</si>
  <si>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</si>
  <si>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</si>
  <si>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</si>
  <si>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</si>
  <si>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</si>
  <si>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</si>
  <si>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</si>
  <si>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</si>
  <si>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</si>
  <si>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</si>
  <si>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</si>
  <si>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</si>
  <si>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</si>
  <si>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</si>
  <si>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</si>
  <si>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</si>
  <si>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</si>
  <si>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</si>
  <si>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</si>
  <si>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</si>
  <si>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</si>
  <si>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</si>
  <si>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</si>
  <si>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</si>
  <si>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</si>
  <si>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</si>
  <si>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</si>
  <si>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</si>
  <si>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</si>
  <si>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</si>
  <si>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</si>
  <si>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</si>
  <si>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</si>
  <si>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</si>
  <si>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</si>
  <si>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</si>
  <si>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</si>
  <si>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</si>
  <si>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</si>
  <si>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</si>
  <si>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</si>
  <si>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</si>
  <si>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</si>
  <si>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</si>
  <si>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</si>
  <si>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</si>
  <si>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</si>
  <si>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</si>
  <si>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</si>
  <si>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</si>
  <si>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</si>
  <si>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</si>
  <si>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</si>
  <si>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</si>
  <si>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</si>
  <si>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</si>
  <si>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</si>
  <si>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</si>
  <si>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</si>
  <si>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</si>
  <si>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</si>
  <si>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</si>
  <si>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</si>
  <si>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</si>
  <si>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</si>
  <si>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</si>
  <si>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</si>
  <si>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</si>
  <si>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</si>
  <si>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</si>
  <si>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</si>
  <si>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</si>
  <si>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</si>
  <si>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</si>
  <si>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</si>
  <si>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</si>
  <si>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</si>
  <si>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</si>
  <si>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</si>
  <si>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</si>
  <si>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</si>
  <si>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</si>
  <si>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</si>
  <si>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</si>
  <si>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</si>
  <si>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</si>
  <si>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</si>
  <si>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</si>
  <si>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</si>
  <si>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</si>
  <si>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</si>
  <si>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</si>
  <si>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</si>
  <si>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</si>
  <si>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</si>
  <si>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</si>
  <si>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</si>
  <si>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</si>
  <si>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</si>
  <si>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</si>
  <si>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</si>
  <si>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</si>
  <si>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</si>
  <si>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</si>
  <si>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</si>
  <si>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</si>
  <si>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</si>
  <si>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</si>
  <si>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</si>
  <si>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</si>
  <si>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</si>
  <si>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</si>
  <si>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</si>
  <si>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</si>
  <si>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</si>
  <si>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</si>
  <si>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</si>
  <si>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</si>
  <si>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</si>
  <si>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</si>
  <si>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</si>
  <si>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</si>
  <si>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</si>
  <si>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</si>
  <si>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</si>
  <si>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</si>
  <si>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</si>
  <si>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</si>
  <si>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</si>
  <si>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</si>
  <si>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</si>
  <si>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</si>
  <si>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</si>
  <si>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</si>
  <si>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</si>
  <si>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</si>
  <si>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</si>
  <si>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</si>
  <si>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</si>
  <si>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</si>
  <si>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</si>
  <si>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</si>
  <si>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</si>
  <si>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</si>
  <si>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</si>
  <si>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</si>
  <si>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</si>
  <si>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</si>
  <si>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</si>
  <si>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</si>
  <si>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</si>
  <si>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</si>
  <si>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</si>
  <si>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</si>
  <si>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</si>
  <si>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</si>
  <si>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</si>
  <si>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</si>
  <si>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</si>
  <si>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</si>
  <si>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</si>
  <si>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</si>
  <si>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</si>
  <si>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</si>
  <si>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</si>
  <si>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</si>
  <si>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</si>
  <si>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</si>
  <si>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</si>
  <si>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</si>
  <si>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</si>
  <si>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</si>
  <si>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</si>
  <si>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</si>
  <si>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</si>
  <si>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</si>
  <si>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</si>
  <si>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</si>
  <si>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</si>
  <si>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</si>
  <si>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</si>
  <si>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</si>
  <si>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</si>
  <si>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</si>
  <si>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</si>
  <si>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</si>
  <si>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</si>
  <si>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</si>
  <si>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</si>
  <si>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</si>
  <si>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</si>
  <si>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</si>
  <si>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</si>
  <si>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</si>
  <si>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</si>
  <si>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</si>
  <si>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</si>
  <si>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</si>
  <si>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</si>
  <si>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</si>
  <si>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</si>
  <si>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</si>
  <si>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</si>
  <si>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</si>
  <si>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</si>
  <si>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</si>
  <si>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</si>
  <si>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</si>
  <si>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</si>
  <si>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</si>
  <si>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</si>
  <si>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</si>
  <si>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</si>
  <si>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</si>
  <si>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</si>
  <si>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</si>
  <si>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</si>
  <si>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</si>
  <si>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</si>
  <si>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</si>
  <si>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</si>
  <si>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</si>
  <si>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</si>
  <si>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</si>
  <si>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</si>
  <si>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</si>
  <si>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</si>
  <si>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</si>
  <si>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</si>
  <si>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</si>
  <si>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</si>
  <si>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</si>
  <si>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</si>
  <si>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</si>
  <si>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</si>
  <si>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</si>
  <si>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</si>
  <si>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</si>
  <si>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</si>
  <si>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</si>
  <si>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</si>
  <si>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</si>
  <si>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</si>
  <si>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</si>
  <si>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</si>
  <si>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</si>
  <si>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</si>
  <si>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</si>
  <si>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</si>
  <si>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</si>
  <si>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</si>
  <si>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</si>
  <si>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</si>
  <si>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</si>
  <si>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</si>
  <si>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</si>
  <si>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</si>
  <si>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</si>
  <si>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</si>
  <si>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</si>
  <si>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</si>
  <si>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</si>
  <si>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</si>
  <si>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</si>
  <si>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</si>
  <si>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</si>
  <si>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</si>
  <si>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</si>
  <si>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</si>
  <si>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</si>
  <si>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</si>
  <si>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</si>
  <si>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</si>
  <si>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</si>
  <si>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</si>
  <si>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</si>
  <si>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</si>
  <si>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</si>
  <si>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</si>
  <si>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</si>
  <si>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</si>
  <si>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</si>
  <si>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</si>
  <si>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</si>
  <si>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</si>
  <si>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</si>
  <si>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</si>
  <si>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</si>
  <si>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</si>
  <si>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</si>
  <si>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</si>
  <si>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</si>
  <si>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</si>
  <si>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</si>
  <si>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</si>
  <si>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</si>
  <si>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</si>
  <si>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</si>
  <si>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</si>
  <si>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</si>
  <si>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</si>
  <si>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</si>
  <si>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</si>
  <si>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</si>
  <si>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</si>
  <si>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</si>
  <si>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</si>
  <si>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</si>
  <si>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</si>
  <si>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</si>
  <si>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</si>
  <si>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</si>
  <si>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</si>
  <si>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</si>
  <si>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</si>
  <si>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</si>
  <si>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</si>
  <si>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</si>
  <si>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</si>
  <si>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</si>
  <si>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</si>
  <si>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</si>
  <si>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</si>
  <si>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</si>
  <si>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</si>
  <si>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</si>
  <si>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</si>
  <si>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</si>
  <si>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</si>
  <si>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</si>
  <si>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</si>
  <si>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</si>
  <si>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</si>
  <si>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</si>
  <si>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</si>
  <si>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</si>
  <si>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</si>
  <si>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</si>
  <si>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</si>
  <si>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</si>
  <si>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</si>
  <si>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</si>
  <si>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</si>
  <si>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</si>
  <si>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</si>
  <si>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</si>
  <si>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</si>
  <si>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</si>
  <si>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</si>
  <si>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</si>
  <si>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</si>
  <si>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</si>
  <si>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</si>
  <si>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</si>
  <si>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</si>
  <si>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</si>
  <si>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</si>
  <si>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</si>
  <si>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</si>
  <si>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</si>
  <si>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</si>
  <si>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</si>
  <si>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</si>
  <si>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</si>
  <si>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</si>
  <si>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</si>
  <si>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</si>
  <si>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</si>
  <si>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</si>
  <si>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</si>
  <si>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</si>
  <si>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</si>
  <si>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</si>
  <si>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</si>
  <si>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</si>
  <si>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</si>
  <si>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</si>
  <si>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</si>
  <si>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</si>
  <si>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</si>
  <si>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</si>
  <si>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</si>
  <si>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</si>
  <si>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</si>
  <si>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</si>
  <si>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</si>
  <si>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</si>
  <si>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</si>
  <si>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</si>
  <si>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</si>
  <si>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</si>
  <si>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</si>
  <si>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</si>
  <si>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</si>
  <si>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</si>
  <si>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</si>
  <si>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</si>
  <si>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</si>
  <si>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</si>
  <si>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</si>
  <si>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</si>
  <si>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</si>
  <si>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</si>
  <si>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</si>
  <si>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</si>
  <si>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</si>
  <si>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</si>
  <si>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</si>
  <si>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</si>
  <si>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</si>
  <si>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</si>
  <si>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</si>
  <si>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</si>
  <si>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</si>
  <si>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</si>
  <si>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</si>
  <si>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</si>
  <si>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</si>
  <si>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</si>
  <si>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</si>
  <si>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</si>
  <si>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</si>
  <si>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</si>
  <si>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</si>
  <si>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</si>
  <si>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</si>
  <si>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</si>
  <si>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</si>
  <si>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</si>
  <si>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</si>
  <si>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</si>
  <si>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</si>
  <si>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</si>
  <si>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</si>
  <si>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</si>
  <si>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</si>
  <si>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</si>
  <si>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</si>
  <si>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</si>
  <si>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</si>
  <si>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</si>
  <si>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</si>
  <si>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</si>
  <si>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</si>
  <si>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</si>
  <si>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</si>
  <si>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</si>
  <si>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</si>
  <si>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</si>
  <si>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</si>
  <si>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</si>
  <si>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</si>
  <si>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</si>
  <si>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</si>
  <si>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</si>
  <si>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</si>
  <si>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</si>
  <si>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</si>
  <si>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</si>
  <si>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</si>
  <si>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</si>
  <si>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</si>
  <si>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</si>
  <si>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</si>
  <si>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</si>
  <si>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</si>
  <si>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</si>
  <si>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</si>
  <si>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</si>
  <si>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</si>
  <si>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</si>
  <si>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</si>
  <si>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</si>
  <si>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</si>
  <si>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</si>
  <si>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</si>
  <si>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</si>
  <si>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</si>
  <si>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</si>
  <si>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</si>
  <si>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</si>
  <si>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</si>
  <si>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</si>
  <si>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</si>
  <si>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</si>
  <si>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</si>
  <si>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</si>
  <si>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</si>
  <si>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</si>
  <si>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</si>
  <si>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</si>
  <si>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</si>
  <si>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</si>
  <si>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</si>
  <si>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</si>
  <si>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</si>
  <si>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</si>
  <si>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</si>
  <si>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</si>
  <si>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</si>
  <si>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</si>
  <si>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</si>
  <si>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</si>
  <si>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</si>
  <si>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</si>
  <si>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</si>
  <si>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</si>
  <si>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</si>
  <si>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</si>
  <si>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</si>
  <si>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</si>
  <si>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</si>
  <si>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</si>
  <si>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</si>
  <si>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</si>
  <si>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</si>
  <si>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</si>
  <si>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</si>
  <si>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</si>
  <si>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</si>
  <si>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</si>
  <si>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</si>
  <si>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</si>
  <si>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</si>
  <si>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</si>
  <si>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</si>
  <si>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</si>
  <si>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</si>
  <si>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</si>
  <si>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</si>
  <si>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</si>
  <si>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</si>
  <si>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</si>
  <si>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</si>
  <si>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</si>
  <si>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</si>
  <si>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</si>
  <si>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</si>
  <si>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</si>
  <si>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</si>
  <si>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</si>
  <si>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</si>
  <si>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</si>
  <si>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</si>
  <si>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</si>
  <si>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</si>
  <si>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</si>
  <si>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</si>
  <si>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</si>
  <si>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</si>
  <si>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</si>
  <si>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</si>
  <si>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</si>
  <si>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</si>
  <si>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</si>
  <si>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</si>
  <si>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</si>
  <si>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</si>
  <si>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</si>
  <si>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</si>
  <si>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</si>
  <si>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</si>
  <si>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</si>
  <si>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</si>
  <si>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</si>
  <si>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</si>
  <si>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</si>
  <si>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</si>
  <si>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</si>
  <si>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</si>
  <si>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</si>
  <si>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</si>
  <si>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</si>
  <si>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</si>
  <si>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</si>
  <si>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</si>
  <si>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</si>
  <si>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</si>
  <si>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</si>
  <si>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</si>
  <si>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</si>
  <si>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</si>
  <si>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</si>
  <si>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</si>
  <si>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</si>
  <si>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</si>
  <si>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</si>
  <si>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</si>
  <si>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</si>
  <si>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</si>
  <si>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</si>
  <si>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</si>
  <si>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</si>
  <si>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</si>
  <si>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</si>
  <si>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</si>
  <si>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</si>
  <si>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</si>
  <si>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</si>
  <si>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</si>
  <si>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</si>
  <si>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</si>
  <si>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</si>
  <si>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</si>
  <si>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</si>
  <si>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</si>
  <si>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</si>
  <si>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</si>
  <si>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</si>
  <si>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</si>
  <si>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</si>
  <si>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</si>
  <si>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</si>
  <si>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</si>
  <si>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</si>
  <si>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</si>
  <si>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</si>
  <si>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</si>
  <si>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</si>
  <si>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</si>
  <si>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</si>
  <si>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</si>
  <si>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</si>
  <si>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</si>
  <si>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</si>
  <si>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</si>
  <si>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</si>
  <si>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</si>
  <si>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</si>
  <si>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</si>
  <si>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</si>
  <si>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</si>
  <si>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</si>
  <si>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</si>
  <si>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</si>
  <si>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</si>
  <si>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</si>
  <si>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</si>
  <si>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</si>
  <si>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</si>
  <si>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</si>
  <si>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</si>
  <si>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</si>
  <si>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</si>
  <si>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</si>
  <si>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</si>
  <si>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</si>
  <si>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</si>
  <si>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</si>
  <si>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</si>
  <si>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</si>
  <si>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</si>
  <si>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</si>
  <si>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</si>
  <si>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</si>
  <si>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</si>
  <si>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</si>
  <si>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</si>
  <si>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</si>
  <si>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</si>
  <si>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</si>
  <si>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</si>
  <si>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</si>
  <si>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</si>
  <si>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</si>
  <si>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</si>
  <si>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</si>
  <si>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</si>
  <si>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</si>
  <si>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</si>
  <si>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</si>
  <si>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</si>
  <si>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</si>
  <si>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</si>
  <si>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</si>
  <si>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</si>
  <si>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</si>
  <si>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</si>
  <si>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</si>
  <si>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</si>
  <si>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</si>
  <si>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</si>
  <si>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</si>
  <si>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</si>
  <si>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</si>
  <si>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</si>
  <si>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</si>
  <si>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</si>
  <si>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</si>
  <si>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</si>
  <si>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</si>
  <si>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</si>
  <si>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</si>
  <si>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</si>
  <si>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</si>
  <si>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</si>
  <si>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</si>
  <si>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</si>
  <si>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</si>
  <si>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</si>
  <si>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</si>
  <si>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</si>
  <si>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</si>
  <si>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</si>
  <si>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</si>
  <si>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</si>
  <si>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</si>
  <si>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</si>
  <si>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</si>
  <si>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</si>
  <si>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</si>
  <si>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</si>
  <si>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</si>
  <si>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</si>
  <si>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</si>
  <si>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</si>
  <si>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</si>
  <si>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</si>
  <si>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</si>
  <si>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</si>
  <si>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</si>
  <si>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</si>
  <si>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</si>
  <si>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</si>
  <si>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</si>
  <si>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</si>
  <si>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</si>
  <si>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</si>
  <si>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</si>
  <si>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</si>
  <si>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</si>
  <si>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</si>
  <si>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</si>
  <si>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</si>
  <si>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</si>
  <si>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</si>
  <si>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</si>
  <si>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</si>
  <si>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</si>
  <si>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</si>
  <si>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</si>
  <si>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</si>
  <si>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</si>
  <si>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</si>
  <si>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</si>
  <si>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</si>
  <si>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</si>
  <si>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</si>
  <si>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</si>
  <si>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</si>
  <si>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</si>
  <si>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</si>
  <si>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</si>
  <si>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</si>
  <si>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</si>
  <si>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</si>
  <si>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</si>
  <si>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</si>
  <si>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</si>
  <si>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</si>
  <si>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</si>
  <si>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</si>
  <si>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</si>
  <si>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</si>
  <si>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</si>
  <si>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</si>
  <si>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</si>
  <si>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</si>
  <si>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</si>
  <si>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</si>
  <si>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</si>
  <si>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</si>
  <si>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</si>
  <si>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</si>
  <si>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</si>
  <si>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</si>
  <si>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</si>
  <si>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</si>
  <si>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</si>
  <si>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</si>
  <si>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</si>
  <si>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</si>
  <si>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</si>
  <si>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</si>
  <si>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</si>
  <si>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</si>
  <si>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</si>
  <si>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</si>
  <si>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</si>
  <si>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</si>
  <si>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</si>
  <si>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</si>
  <si>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</si>
  <si>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</si>
  <si>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</si>
  <si>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</si>
  <si>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</si>
  <si>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</si>
  <si>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</si>
  <si>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</si>
  <si>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</si>
  <si>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</si>
  <si>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</si>
  <si>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</si>
  <si>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</si>
  <si>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</si>
  <si>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</si>
  <si>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</si>
  <si>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</si>
  <si>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</si>
  <si>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</si>
  <si>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</si>
  <si>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</si>
  <si>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</si>
  <si>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</si>
  <si>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</si>
  <si>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</si>
  <si>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</si>
  <si>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</si>
  <si>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</si>
  <si>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</si>
  <si>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</si>
  <si>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</si>
  <si>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</si>
  <si>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</si>
  <si>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</si>
  <si>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</si>
  <si>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</si>
  <si>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</si>
  <si>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</si>
  <si>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</si>
  <si>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</si>
  <si>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</si>
  <si>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</si>
  <si>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</si>
  <si>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</si>
  <si>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</si>
  <si>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</si>
  <si>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</si>
  <si>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</si>
  <si>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</si>
  <si>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</si>
  <si>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</si>
  <si>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</si>
  <si>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</si>
  <si>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</si>
  <si>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</si>
  <si>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</si>
  <si>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</si>
  <si>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</si>
  <si>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</si>
  <si>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</si>
  <si>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</si>
  <si>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</si>
  <si>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</si>
  <si>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</si>
  <si>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</si>
  <si>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</si>
  <si>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</si>
  <si>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</si>
  <si>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</si>
  <si>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</si>
  <si>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</si>
  <si>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</si>
  <si>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</si>
  <si>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</si>
  <si>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</si>
  <si>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</si>
  <si>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</si>
  <si>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</si>
  <si>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</si>
  <si>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</si>
  <si>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</si>
  <si>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</si>
  <si>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</si>
  <si>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</si>
  <si>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</si>
  <si>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</si>
  <si>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</si>
  <si>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</si>
  <si>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</si>
  <si>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</si>
  <si>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</si>
  <si>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</si>
  <si>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</si>
  <si>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</si>
  <si>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</si>
  <si>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</si>
  <si>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</si>
  <si>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</si>
  <si>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</si>
  <si>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</si>
  <si>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</si>
  <si>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</si>
  <si>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</si>
  <si>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</si>
  <si>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</si>
  <si>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</si>
  <si>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</si>
  <si>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</si>
  <si>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</si>
  <si>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</si>
  <si>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</si>
  <si>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</si>
  <si>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</si>
  <si>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</si>
  <si>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</si>
  <si>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</si>
  <si>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</si>
  <si>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</si>
  <si>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</si>
  <si>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</si>
  <si>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</si>
  <si>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</si>
  <si>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</si>
  <si>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</si>
  <si>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</si>
  <si>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</si>
  <si>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</si>
  <si>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</si>
  <si>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</si>
  <si>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</si>
  <si>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</si>
  <si>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</si>
  <si>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</si>
  <si>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</si>
  <si>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</si>
  <si>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</si>
  <si>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</si>
  <si>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</si>
  <si>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</si>
  <si>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</si>
  <si>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</si>
  <si>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</si>
  <si>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</si>
  <si>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</si>
  <si>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</si>
  <si>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</si>
  <si>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</si>
  <si>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</si>
  <si>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</si>
  <si>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</si>
  <si>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</si>
  <si>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</si>
  <si>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</si>
  <si>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</si>
  <si>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</si>
  <si>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</si>
  <si>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</si>
  <si>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</si>
  <si>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</si>
  <si>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</si>
  <si>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</si>
  <si>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</si>
  <si>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</si>
  <si>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</si>
  <si>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</si>
  <si>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</si>
  <si>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</si>
  <si>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</si>
  <si>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</si>
  <si>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</si>
  <si>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</si>
  <si>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</si>
  <si>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</si>
  <si>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</si>
  <si>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</si>
  <si>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</si>
  <si>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</si>
  <si>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</si>
  <si>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</si>
  <si>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</si>
  <si>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</si>
  <si>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</si>
  <si>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</si>
  <si>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</si>
  <si>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</si>
  <si>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</si>
  <si>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</si>
  <si>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</si>
  <si>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</si>
  <si>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</si>
  <si>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</si>
  <si>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</si>
  <si>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</si>
  <si>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</si>
  <si>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</si>
  <si>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</si>
  <si>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</si>
  <si>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</si>
  <si>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</si>
  <si>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</si>
  <si>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</si>
  <si>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</si>
  <si>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</si>
  <si>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</si>
  <si>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</si>
  <si>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</si>
  <si>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</si>
  <si>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</si>
  <si>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</si>
  <si>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</si>
  <si>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</si>
  <si>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</si>
  <si>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</si>
  <si>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</si>
  <si>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</si>
  <si>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</si>
  <si>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</si>
  <si>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</si>
  <si>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</si>
  <si>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</si>
  <si>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</si>
  <si>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</si>
  <si>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</si>
  <si>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</si>
  <si>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</si>
  <si>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</si>
  <si>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</si>
  <si>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</si>
  <si>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</si>
  <si>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</si>
  <si>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</si>
  <si>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</si>
  <si>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</si>
  <si>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</si>
  <si>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</si>
  <si>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</si>
  <si>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</si>
  <si>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</si>
  <si>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</si>
  <si>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</si>
  <si>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</si>
  <si>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</si>
  <si>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</si>
  <si>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</si>
  <si>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</si>
  <si>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</si>
  <si>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</si>
  <si>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</si>
  <si>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</si>
  <si>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</si>
  <si>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</si>
  <si>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</si>
  <si>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</si>
  <si>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</si>
  <si>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</si>
  <si>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</si>
  <si>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</si>
  <si>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</si>
  <si>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</si>
  <si>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</si>
  <si>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</si>
  <si>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</si>
  <si>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</si>
  <si>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</si>
  <si>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</si>
  <si>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</si>
  <si>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</si>
  <si>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</si>
  <si>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</si>
  <si>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</si>
  <si>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</si>
  <si>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</si>
  <si>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</si>
  <si>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</si>
  <si>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</si>
  <si>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</si>
  <si>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</si>
  <si>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</si>
  <si>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</si>
  <si>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</si>
  <si>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</si>
  <si>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</si>
  <si>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</si>
  <si>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</si>
  <si>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</si>
  <si>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</si>
  <si>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</si>
  <si>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</si>
  <si>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</si>
  <si>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</si>
  <si>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</si>
  <si>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</si>
  <si>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</si>
  <si>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</si>
  <si>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</si>
  <si>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</si>
  <si>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</si>
  <si>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</si>
  <si>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</si>
  <si>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</si>
  <si>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</si>
  <si>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</si>
  <si>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</si>
  <si>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</si>
  <si>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</si>
  <si>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</si>
  <si>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</si>
  <si>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</si>
  <si>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</si>
  <si>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</si>
  <si>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</si>
  <si>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</si>
  <si>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</si>
  <si>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</si>
  <si>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</si>
  <si>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</si>
  <si>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</si>
  <si>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</si>
  <si>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</si>
  <si>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</si>
  <si>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</si>
  <si>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</si>
  <si>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</si>
  <si>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</si>
  <si>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</si>
  <si>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</si>
  <si>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</si>
  <si>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</si>
  <si>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</si>
  <si>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</si>
  <si>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</si>
  <si>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</si>
  <si>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</si>
  <si>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</si>
  <si>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</si>
  <si>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</si>
  <si>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</si>
  <si>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</si>
  <si>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</si>
  <si>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</si>
  <si>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</si>
  <si>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</si>
  <si>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</si>
  <si>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</si>
  <si>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</si>
  <si>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</si>
  <si>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</si>
  <si>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</si>
  <si>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</si>
  <si>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</si>
  <si>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</si>
  <si>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</si>
  <si>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</si>
  <si>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</si>
  <si>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</si>
  <si>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</si>
  <si>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</si>
  <si>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</si>
  <si>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</si>
  <si>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</si>
  <si>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</si>
  <si>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</si>
  <si>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</si>
  <si>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</si>
  <si>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</si>
  <si>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</si>
  <si>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</si>
  <si>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</si>
  <si>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</si>
  <si>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</si>
  <si>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</si>
  <si>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</si>
  <si>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</si>
  <si>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</si>
  <si>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</si>
  <si>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</si>
  <si>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</si>
  <si>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</si>
  <si>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</si>
  <si>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</si>
  <si>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</si>
  <si>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</si>
  <si>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</si>
  <si>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</si>
  <si>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</si>
  <si>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</si>
  <si>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</si>
  <si>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</si>
  <si>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</si>
  <si>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</si>
  <si>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</si>
  <si>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</si>
  <si>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</si>
  <si>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</si>
  <si>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</si>
  <si>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</si>
  <si>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</si>
  <si>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</si>
  <si>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</si>
  <si>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</si>
  <si>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</si>
  <si>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</si>
  <si>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</si>
  <si>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</si>
  <si>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</si>
  <si>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</si>
  <si>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</si>
  <si>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</si>
  <si>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</si>
  <si>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</si>
  <si>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</si>
  <si>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</si>
  <si>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</si>
  <si>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</si>
  <si>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</si>
  <si>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</si>
  <si>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</si>
  <si>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</si>
  <si>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</si>
  <si>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</si>
  <si>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</si>
  <si>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</si>
  <si>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</si>
  <si>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</si>
  <si>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</si>
  <si>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</si>
  <si>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</si>
  <si>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</si>
  <si>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</si>
  <si>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</si>
  <si>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</si>
  <si>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</si>
  <si>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</si>
  <si>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</si>
  <si>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</si>
  <si>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</si>
  <si>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</si>
  <si>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</si>
  <si>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</si>
  <si>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</si>
  <si>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</si>
  <si>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</si>
  <si>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</si>
  <si>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</si>
  <si>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</si>
  <si>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</si>
  <si>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</si>
  <si>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</si>
  <si>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</si>
  <si>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</si>
  <si>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</si>
  <si>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</si>
  <si>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</si>
  <si>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</si>
  <si>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</si>
  <si>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</si>
  <si>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</si>
  <si>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</si>
  <si>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</si>
  <si>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</si>
  <si>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</si>
  <si>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</si>
  <si>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</si>
  <si>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</si>
  <si>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</si>
  <si>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</si>
  <si>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</si>
  <si>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</si>
  <si>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</si>
  <si>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</si>
  <si>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</si>
  <si>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</si>
  <si>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</si>
  <si>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</si>
  <si>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</si>
  <si>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</si>
  <si>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</si>
  <si>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</si>
  <si>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</si>
  <si>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</si>
  <si>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</si>
  <si>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</si>
  <si>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</si>
  <si>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</si>
  <si>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</si>
  <si>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</si>
  <si>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</si>
  <si>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</si>
  <si>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</si>
  <si>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</si>
  <si>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</si>
  <si>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</si>
  <si>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</si>
  <si>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</si>
  <si>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</si>
  <si>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</si>
  <si>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</si>
  <si>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</si>
  <si>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</si>
  <si>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</si>
  <si>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</si>
  <si>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</si>
  <si>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</si>
  <si>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</si>
  <si>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</si>
  <si>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</si>
  <si>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</si>
  <si>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</si>
  <si>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</si>
  <si>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</si>
  <si>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</si>
  <si>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</si>
  <si>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</si>
  <si>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</si>
  <si>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</si>
  <si>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</si>
  <si>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</si>
  <si>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</si>
  <si>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</si>
  <si>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</si>
  <si>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</si>
  <si>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</si>
  <si>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</si>
  <si>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</si>
  <si>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</si>
  <si>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</si>
  <si>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</si>
  <si>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</si>
  <si>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</si>
  <si>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</si>
  <si>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</si>
  <si>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</si>
  <si>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</si>
  <si>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</si>
  <si>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</si>
  <si>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</si>
  <si>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</si>
  <si>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</si>
  <si>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</si>
  <si>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</si>
  <si>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</si>
  <si>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</si>
  <si>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</si>
  <si>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</si>
  <si>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</si>
  <si>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</si>
  <si>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</si>
  <si>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</si>
  <si>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</si>
  <si>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</si>
  <si>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</si>
  <si>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</si>
  <si>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</si>
  <si>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</si>
  <si>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</si>
  <si>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</si>
  <si>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</si>
  <si>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</si>
  <si>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</si>
  <si>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</si>
  <si>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</si>
  <si>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</si>
  <si>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</si>
  <si>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</si>
  <si>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</si>
  <si>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</si>
  <si>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</si>
  <si>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</si>
  <si>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</si>
  <si>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</si>
  <si>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</si>
  <si>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</si>
  <si>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</si>
  <si>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</si>
  <si>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</si>
  <si>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</si>
  <si>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</si>
  <si>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</si>
  <si>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</si>
  <si>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</si>
  <si>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</si>
  <si>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</si>
  <si>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</si>
  <si>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</si>
  <si>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</si>
  <si>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</si>
  <si>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</si>
  <si>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</si>
  <si>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</si>
  <si>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</si>
  <si>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</si>
  <si>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</si>
  <si>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</si>
  <si>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</si>
  <si>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</si>
  <si>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</si>
  <si>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</si>
  <si>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</si>
  <si>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</si>
  <si>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</si>
  <si>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</si>
  <si>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</si>
  <si>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</si>
  <si>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</si>
  <si>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</si>
  <si>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</si>
  <si>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</si>
  <si>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</si>
  <si>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</si>
  <si>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</si>
  <si>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</si>
  <si>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</si>
  <si>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</si>
  <si>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</si>
  <si>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</si>
  <si>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</si>
  <si>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</si>
  <si>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</si>
  <si>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</si>
  <si>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</si>
  <si>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</si>
  <si>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</si>
  <si>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</si>
  <si>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</si>
  <si>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</si>
  <si>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</si>
  <si>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</si>
  <si>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</si>
  <si>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</si>
  <si>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</si>
  <si>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</si>
  <si>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</si>
  <si>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</si>
  <si>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</si>
  <si>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</si>
  <si>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</si>
  <si>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</si>
  <si>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</si>
  <si>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</si>
  <si>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</si>
  <si>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</si>
  <si>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</si>
  <si>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</si>
  <si>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</si>
  <si>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</si>
  <si>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</si>
  <si>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</si>
  <si>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</si>
  <si>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</si>
  <si>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</si>
  <si>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</si>
  <si>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</si>
  <si>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</si>
  <si>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</si>
  <si>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</si>
  <si>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</si>
  <si>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</si>
  <si>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</si>
  <si>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</si>
  <si>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</si>
  <si>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</si>
  <si>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</si>
  <si>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</si>
  <si>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</si>
  <si>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</si>
  <si>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</si>
  <si>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</si>
  <si>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</si>
  <si>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</si>
  <si>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</si>
  <si>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</si>
  <si>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</si>
  <si>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</si>
  <si>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</si>
  <si>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</si>
  <si>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</si>
  <si>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</si>
  <si>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</si>
  <si>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</si>
  <si>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</si>
  <si>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</si>
  <si>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</si>
  <si>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</si>
  <si>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</si>
  <si>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</si>
  <si>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</si>
  <si>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</si>
  <si>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</si>
  <si>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</si>
  <si>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</si>
  <si>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</si>
  <si>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</si>
  <si>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</si>
  <si>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</si>
  <si>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</si>
  <si>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</si>
  <si>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</si>
  <si>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</si>
  <si>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</si>
  <si>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</si>
  <si>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</si>
  <si>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</si>
  <si>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</si>
  <si>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</si>
  <si>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</si>
  <si>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</si>
  <si>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</si>
  <si>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</si>
  <si>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</si>
  <si>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</si>
  <si>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</si>
  <si>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</si>
  <si>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</si>
  <si>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</si>
  <si>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</si>
  <si>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</si>
  <si>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</si>
  <si>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</si>
  <si>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</si>
  <si>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</si>
  <si>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</si>
  <si>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</si>
  <si>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</si>
  <si>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</si>
  <si>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</si>
  <si>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</si>
  <si>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</si>
  <si>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</si>
  <si>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</si>
  <si>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</si>
  <si>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</si>
  <si>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</si>
  <si>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</si>
  <si>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</si>
  <si>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</si>
  <si>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</si>
  <si>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</si>
  <si>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</si>
  <si>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</si>
  <si>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</si>
  <si>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</si>
  <si>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</si>
  <si>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</si>
  <si>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</si>
  <si>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</si>
  <si>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</si>
  <si>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</si>
  <si>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</si>
  <si>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</si>
  <si>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</si>
  <si>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</si>
  <si>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</si>
  <si>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</si>
  <si>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</si>
  <si>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</si>
  <si>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</si>
  <si>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</si>
  <si>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</si>
  <si>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</si>
  <si>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</si>
  <si>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</si>
  <si>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</si>
  <si>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</si>
  <si>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</si>
  <si>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</si>
  <si>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</si>
  <si>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</si>
  <si>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</si>
  <si>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</si>
  <si>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</si>
  <si>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</si>
  <si>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</si>
  <si>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</si>
  <si>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</si>
  <si>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</si>
  <si>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</si>
  <si>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</si>
  <si>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</si>
  <si>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</si>
  <si>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</si>
  <si>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</si>
  <si>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</si>
  <si>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</si>
  <si>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</si>
  <si>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</si>
  <si>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</si>
  <si>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</si>
  <si>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</si>
  <si>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</si>
  <si>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</si>
  <si>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</si>
  <si>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</si>
  <si>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</si>
  <si>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</si>
  <si>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</si>
  <si>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</si>
  <si>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</si>
  <si>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</si>
  <si>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</si>
  <si>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</si>
  <si>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</si>
  <si>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</si>
  <si>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</si>
  <si>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</si>
  <si>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</si>
  <si>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</si>
  <si>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</si>
  <si>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</si>
  <si>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</si>
  <si>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</si>
  <si>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</si>
  <si>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</si>
  <si>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</si>
  <si>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</si>
  <si>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</si>
  <si>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</si>
  <si>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</si>
  <si>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</si>
  <si>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</si>
  <si>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</si>
  <si>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</si>
  <si>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</si>
  <si>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</si>
  <si>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</si>
  <si>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</si>
  <si>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</si>
  <si>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</si>
  <si>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</si>
  <si>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</si>
  <si>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</si>
  <si>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</si>
  <si>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</si>
  <si>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</si>
  <si>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</si>
  <si>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</si>
  <si>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</si>
  <si>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</si>
  <si>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</si>
  <si>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</si>
  <si>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</si>
  <si>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</si>
  <si>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</si>
  <si>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</si>
  <si>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</si>
  <si>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</si>
  <si>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</si>
  <si>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</si>
  <si>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</si>
  <si>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</si>
  <si>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</si>
  <si>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</si>
  <si>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</si>
  <si>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</si>
  <si>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</si>
  <si>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</si>
  <si>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</si>
  <si>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</si>
  <si>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</si>
  <si>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</si>
  <si>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</si>
  <si>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</si>
  <si>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</si>
  <si>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</si>
  <si>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</si>
  <si>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</si>
  <si>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</si>
  <si>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</si>
  <si>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</si>
  <si>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</si>
  <si>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</si>
  <si>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</si>
  <si>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</si>
  <si>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</si>
  <si>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</si>
  <si>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</si>
  <si>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</si>
  <si>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</si>
  <si>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</si>
  <si>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</si>
  <si>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</si>
  <si>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</si>
  <si>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</si>
  <si>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</si>
  <si>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</si>
  <si>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</si>
  <si>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</si>
  <si>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</si>
  <si>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</si>
  <si>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</si>
  <si>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</si>
  <si>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</si>
  <si>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</si>
  <si>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</si>
  <si>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</si>
  <si>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</si>
  <si>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</si>
  <si>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</si>
  <si>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</si>
  <si>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</si>
  <si>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</si>
  <si>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</si>
  <si>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</si>
  <si>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</si>
  <si>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</si>
  <si>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</si>
  <si>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</si>
  <si>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</si>
  <si>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</si>
  <si>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</si>
  <si>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</si>
  <si>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</si>
  <si>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</si>
  <si>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</si>
  <si>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</si>
  <si>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</si>
  <si>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</si>
  <si>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</si>
  <si>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</si>
  <si>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</si>
  <si>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</si>
  <si>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</si>
  <si>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</si>
  <si>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</si>
  <si>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</si>
  <si>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</si>
  <si>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</si>
  <si>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</si>
  <si>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</si>
  <si>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</si>
  <si>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</si>
  <si>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</si>
  <si>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</si>
  <si>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</si>
  <si>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</si>
  <si>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</si>
  <si>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</si>
  <si>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</si>
  <si>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</si>
  <si>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</si>
  <si>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</si>
  <si>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</si>
  <si>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</si>
  <si>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</si>
  <si>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</si>
  <si>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</si>
  <si>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</si>
  <si>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</si>
  <si>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</si>
  <si>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</si>
  <si>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</si>
  <si>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</si>
  <si>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</si>
  <si>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</si>
  <si>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</si>
  <si>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</si>
  <si>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</si>
  <si>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</si>
  <si>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</si>
  <si>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</si>
  <si>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</si>
  <si>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</si>
  <si>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</si>
  <si>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</si>
  <si>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</si>
  <si>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</si>
  <si>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</si>
  <si>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</si>
  <si>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</si>
  <si>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</si>
  <si>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</si>
  <si>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</si>
  <si>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</si>
  <si>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</si>
  <si>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</si>
  <si>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</si>
  <si>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</si>
  <si>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</si>
  <si>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</si>
  <si>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</si>
  <si>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</si>
  <si>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</si>
  <si>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</si>
  <si>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</si>
  <si>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</si>
  <si>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</si>
  <si>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</si>
  <si>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</si>
  <si>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</si>
  <si>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</si>
  <si>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</si>
  <si>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</si>
  <si>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</si>
  <si>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</si>
  <si>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</si>
  <si>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</si>
  <si>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</si>
  <si>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</si>
  <si>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</si>
  <si>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</si>
  <si>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</si>
  <si>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</si>
  <si>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</si>
  <si>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</si>
  <si>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</si>
  <si>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</si>
  <si>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</si>
  <si>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</si>
  <si>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</si>
  <si>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</si>
  <si>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</si>
  <si>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</si>
  <si>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</si>
  <si>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</si>
  <si>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</si>
  <si>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</si>
  <si>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</si>
  <si>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</si>
  <si>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</si>
  <si>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</si>
  <si>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</si>
  <si>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</si>
  <si>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</si>
  <si>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</si>
  <si>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</si>
  <si>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</si>
  <si>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</si>
  <si>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</si>
  <si>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</si>
  <si>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</si>
  <si>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</si>
  <si>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</si>
  <si>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</si>
  <si>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</si>
  <si>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</si>
  <si>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</si>
  <si>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</si>
  <si>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</si>
  <si>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</si>
  <si>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</si>
  <si>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</si>
  <si>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</si>
  <si>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</si>
  <si>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</si>
  <si>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</si>
  <si>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</si>
  <si>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</si>
  <si>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</si>
  <si>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</si>
  <si>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</si>
  <si>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</si>
  <si>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</si>
  <si>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</si>
  <si>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</si>
  <si>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</si>
  <si>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</si>
  <si>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</si>
  <si>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</si>
  <si>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</si>
  <si>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</si>
  <si>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</si>
  <si>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</si>
  <si>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</si>
  <si>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</si>
  <si>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</si>
  <si>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</si>
  <si>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</si>
  <si>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</si>
  <si>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</si>
  <si>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</si>
  <si>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</si>
  <si>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</si>
  <si>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</si>
  <si>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</si>
  <si>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</si>
  <si>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</si>
  <si>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</si>
  <si>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</si>
  <si>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</si>
  <si>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</si>
  <si>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</si>
  <si>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</si>
  <si>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</si>
  <si>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</si>
  <si>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</si>
  <si>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</si>
  <si>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</si>
  <si>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</si>
  <si>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</si>
  <si>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</si>
  <si>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</si>
  <si>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</si>
  <si>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</si>
  <si>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</si>
  <si>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</si>
  <si>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</si>
  <si>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</si>
  <si>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</si>
  <si>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</si>
  <si>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</si>
  <si>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</si>
  <si>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</si>
  <si>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</si>
  <si>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</si>
  <si>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</si>
  <si>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</si>
  <si>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</si>
  <si>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</si>
  <si>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</si>
  <si>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</si>
  <si>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</si>
  <si>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</si>
  <si>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</si>
  <si>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</si>
  <si>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</si>
  <si>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</si>
  <si>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</si>
  <si>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</si>
  <si>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</si>
  <si>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</si>
  <si>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</si>
  <si>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</si>
  <si>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</si>
  <si>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</si>
  <si>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</si>
  <si>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</si>
  <si>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</si>
  <si>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</si>
  <si>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</si>
  <si>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</si>
  <si>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</si>
  <si>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</si>
  <si>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</si>
  <si>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</si>
  <si>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</si>
  <si>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</si>
  <si>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</si>
  <si>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</si>
  <si>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</si>
  <si>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</si>
  <si>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</si>
  <si>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</si>
  <si>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</si>
  <si>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</si>
  <si>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</si>
  <si>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</si>
  <si>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</si>
  <si>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</si>
  <si>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</si>
  <si>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</si>
  <si>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</si>
  <si>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</si>
  <si>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</si>
  <si>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</si>
  <si>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</si>
  <si>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</si>
  <si>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</si>
  <si>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</si>
  <si>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</si>
  <si>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</si>
  <si>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</si>
  <si>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</si>
  <si>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</si>
  <si>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</si>
  <si>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</si>
  <si>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</si>
  <si>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</si>
  <si>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</si>
  <si>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</si>
  <si>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</si>
  <si>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</si>
  <si>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</si>
  <si>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</si>
  <si>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</si>
  <si>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</si>
  <si>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</si>
  <si>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</si>
  <si>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</si>
  <si>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</si>
  <si>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</si>
  <si>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</si>
  <si>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</si>
  <si>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</si>
  <si>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</si>
  <si>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</si>
  <si>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</si>
  <si>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</si>
  <si>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</si>
  <si>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</si>
  <si>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</si>
  <si>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</si>
  <si>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</si>
  <si>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</si>
  <si>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</si>
  <si>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</si>
  <si>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</si>
  <si>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</si>
  <si>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</si>
  <si>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</si>
  <si>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</si>
  <si>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</si>
  <si>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</si>
  <si>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</si>
  <si>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</si>
  <si>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</si>
  <si>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</si>
  <si>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</si>
  <si>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</si>
  <si>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</si>
  <si>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</si>
  <si>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</si>
  <si>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</si>
  <si>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</si>
  <si>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</si>
  <si>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</si>
  <si>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</si>
  <si>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</si>
  <si>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</si>
  <si>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</si>
  <si>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</si>
  <si>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</si>
  <si>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</si>
  <si>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</si>
  <si>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</si>
  <si>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</si>
  <si>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</si>
  <si>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</si>
  <si>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</si>
  <si>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</si>
  <si>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</si>
  <si>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</si>
  <si>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</si>
  <si>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</si>
  <si>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</si>
  <si>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</si>
  <si>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</si>
  <si>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</si>
  <si>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</si>
  <si>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</si>
  <si>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</si>
  <si>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</si>
  <si>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</si>
  <si>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</si>
  <si>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</si>
  <si>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</si>
  <si>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</si>
  <si>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</si>
  <si>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</si>
  <si>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</si>
  <si>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</si>
  <si>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</si>
  <si>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</si>
  <si>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</si>
  <si>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</si>
  <si>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</si>
  <si>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</si>
  <si>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</si>
  <si>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</si>
  <si>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</si>
  <si>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</si>
  <si>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</si>
  <si>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</si>
  <si>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</si>
  <si>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</si>
  <si>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</si>
  <si>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</si>
  <si>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</si>
  <si>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</si>
  <si>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</si>
  <si>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</si>
  <si>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</si>
  <si>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</si>
  <si>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</si>
  <si>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</si>
  <si>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</si>
  <si>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</si>
  <si>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</si>
  <si>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</si>
  <si>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</si>
  <si>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</si>
  <si>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</si>
  <si>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</si>
  <si>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</si>
  <si>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</si>
  <si>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</si>
  <si>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</si>
  <si>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</si>
  <si>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</si>
  <si>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</si>
  <si>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</si>
  <si>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</si>
  <si>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</si>
  <si>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</si>
  <si>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</si>
  <si>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</si>
  <si>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</si>
  <si>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</si>
  <si>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</si>
  <si>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</si>
  <si>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</si>
  <si>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</si>
  <si>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</si>
  <si>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</si>
  <si>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</si>
  <si>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</si>
  <si>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</si>
  <si>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</si>
  <si>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</si>
  <si>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</si>
  <si>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</si>
  <si>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</si>
  <si>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</si>
  <si>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</si>
  <si>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</si>
  <si>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</si>
  <si>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</si>
  <si>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</si>
  <si>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</si>
  <si>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</si>
  <si>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</si>
  <si>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</si>
  <si>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</si>
  <si>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</si>
  <si>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</si>
  <si>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</si>
  <si>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</si>
  <si>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</si>
  <si>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</si>
  <si>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</si>
  <si>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</si>
  <si>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</si>
  <si>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</si>
  <si>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</si>
  <si>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</si>
  <si>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</si>
  <si>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</si>
  <si>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</si>
  <si>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</si>
  <si>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</si>
  <si>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</si>
  <si>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</si>
  <si>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</si>
  <si>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</si>
  <si>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</si>
  <si>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</si>
  <si>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</si>
  <si>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</si>
  <si>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</si>
  <si>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</si>
  <si>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</si>
  <si>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</si>
  <si>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</si>
  <si>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</si>
  <si>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</si>
  <si>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</si>
  <si>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</si>
  <si>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</si>
  <si>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</si>
  <si>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</si>
  <si>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</si>
  <si>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</si>
  <si>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</si>
  <si>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</si>
  <si>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</si>
  <si>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</si>
  <si>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</si>
  <si>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</si>
  <si>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</si>
  <si>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</si>
  <si>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</si>
  <si>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</si>
  <si>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</si>
  <si>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</si>
  <si>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</si>
  <si>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</si>
  <si>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</si>
  <si>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</si>
  <si>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</si>
  <si>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</si>
  <si>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</si>
  <si>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</si>
  <si>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</si>
  <si>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</si>
  <si>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</si>
  <si>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</si>
  <si>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</si>
  <si>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</si>
  <si>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</si>
  <si>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</si>
  <si>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</si>
  <si>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</si>
  <si>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</si>
  <si>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</si>
  <si>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</si>
  <si>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</si>
  <si>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</si>
  <si>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</si>
  <si>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</si>
  <si>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</si>
  <si>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</si>
  <si>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</si>
  <si>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</si>
  <si>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</si>
  <si>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</si>
  <si>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</si>
  <si>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</si>
  <si>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</si>
  <si>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</si>
  <si>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</si>
  <si>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</si>
  <si>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</si>
  <si>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</si>
  <si>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</si>
  <si>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</si>
  <si>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</si>
  <si>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</si>
  <si>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</si>
  <si>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</si>
  <si>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</si>
  <si>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</si>
  <si>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</si>
  <si>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</si>
  <si>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</si>
  <si>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</si>
  <si>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</si>
  <si>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</si>
  <si>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</si>
  <si>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</si>
  <si>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</si>
  <si>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</si>
  <si>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</si>
  <si>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</si>
  <si>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</si>
  <si>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</si>
  <si>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</si>
  <si>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</si>
  <si>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</si>
  <si>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</si>
  <si>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</si>
  <si>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</si>
  <si>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</si>
  <si>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</si>
  <si>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</si>
  <si>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</si>
  <si>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</si>
  <si>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</si>
  <si>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</si>
  <si>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</si>
  <si>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</si>
  <si>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</si>
  <si>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</si>
  <si>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</si>
  <si>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</si>
  <si>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</si>
  <si>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</si>
  <si>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</si>
  <si>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</si>
  <si>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</si>
  <si>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</si>
  <si>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</si>
  <si>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</si>
  <si>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</si>
  <si>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</si>
  <si>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</si>
  <si>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</si>
  <si>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</si>
  <si>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</si>
  <si>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</si>
  <si>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</si>
  <si>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</si>
  <si>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</si>
  <si>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</si>
  <si>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</si>
  <si>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</si>
  <si>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</si>
  <si>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</si>
  <si>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</si>
  <si>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</si>
  <si>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</si>
  <si>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</si>
  <si>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</si>
  <si>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</si>
  <si>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</si>
  <si>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</si>
  <si>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</si>
  <si>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</si>
  <si>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</si>
  <si>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</si>
  <si>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</si>
  <si>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</si>
  <si>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</si>
  <si>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</si>
  <si>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</si>
  <si>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</si>
  <si>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</si>
  <si>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</si>
  <si>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</si>
  <si>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</si>
  <si>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</si>
  <si>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</si>
  <si>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</si>
  <si>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</si>
  <si>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</si>
  <si>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</si>
  <si>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</si>
  <si>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</si>
  <si>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</si>
  <si>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</si>
  <si>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</si>
  <si>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</si>
  <si>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</si>
  <si>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</si>
  <si>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</si>
  <si>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</si>
  <si>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</si>
  <si>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</si>
  <si>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</si>
  <si>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</si>
  <si>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</si>
  <si>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</si>
  <si>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</si>
  <si>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</si>
  <si>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</si>
  <si>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</si>
  <si>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</si>
  <si>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Tercer Retorno de Cáliz S/N, Edificio Principal, Col. El Reloj, Alcaldía Coyoacán, C.P. 04640, Primer Retorno de Cáliz y Tallo, Ciudad de México</t>
  </si>
  <si>
    <t>09003041PB</t>
  </si>
  <si>
    <t xml:space="preserve">(55) 5809-0270 Ext. 50270 </t>
  </si>
  <si>
    <t>anibal.peralta@sat.gob.mx</t>
  </si>
  <si>
    <t>Carlos Andres Saldaña Cholico</t>
  </si>
  <si>
    <t>Archivo de Trámite de la Subadministración de Apoyo Desconcentrado de Comunicaciones y Tecnologías de la Información de CTI 2</t>
  </si>
  <si>
    <t>3a Cerrada de Cáliz S/N, Col. El Reloj, Alcaldía Coyoacán, C.P. 04640, Ciudad de México</t>
  </si>
  <si>
    <t>(55) 5809-0200 Ext. 50324</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</si>
  <si>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</si>
  <si>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</si>
  <si>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</si>
  <si>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</si>
  <si>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</si>
  <si>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</si>
  <si>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</si>
  <si>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</si>
  <si>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</si>
  <si>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</si>
  <si>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</si>
  <si>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</si>
  <si>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</si>
  <si>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</si>
  <si>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</si>
  <si>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</si>
  <si>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</si>
  <si>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</si>
  <si>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</si>
  <si>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</si>
  <si>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</si>
  <si>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</si>
  <si>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</si>
  <si>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</si>
  <si>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</si>
  <si>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</si>
  <si>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</si>
  <si>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</si>
  <si>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</si>
  <si>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</si>
  <si>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</si>
  <si>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</si>
  <si>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</si>
  <si>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</si>
  <si>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</si>
  <si>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</si>
  <si>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</si>
  <si>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</si>
  <si>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</si>
  <si>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</si>
  <si>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</si>
  <si>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</si>
  <si>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</si>
  <si>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</si>
  <si>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</si>
  <si>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</si>
  <si>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</si>
  <si>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</si>
  <si>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</si>
  <si>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</si>
  <si>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</si>
  <si>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</si>
  <si>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</si>
  <si>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</si>
  <si>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</si>
  <si>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</si>
  <si>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</si>
  <si>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</si>
  <si>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</si>
  <si>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</si>
  <si>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</si>
  <si>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</si>
  <si>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</si>
  <si>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</si>
  <si>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</si>
  <si>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</si>
  <si>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</si>
  <si>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</si>
  <si>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</si>
  <si>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</si>
  <si>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</si>
  <si>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</si>
  <si>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</si>
  <si>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</si>
  <si>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</si>
  <si>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</si>
  <si>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</si>
  <si>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</si>
  <si>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</si>
  <si>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</si>
  <si>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</si>
  <si>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</si>
  <si>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</si>
  <si>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</si>
  <si>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</si>
  <si>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</si>
  <si>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</si>
  <si>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</si>
  <si>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</si>
  <si>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</si>
  <si>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</si>
  <si>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</si>
  <si>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</si>
  <si>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</si>
  <si>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</si>
  <si>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</si>
  <si>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</si>
  <si>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</si>
  <si>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</si>
  <si>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</si>
  <si>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</si>
  <si>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</si>
  <si>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</si>
  <si>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</si>
  <si>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</si>
  <si>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</si>
  <si>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</si>
  <si>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</si>
  <si>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</si>
  <si>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</si>
  <si>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</si>
  <si>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</si>
  <si>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</si>
  <si>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</si>
  <si>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</si>
  <si>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</si>
  <si>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</si>
  <si>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</si>
  <si>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</si>
  <si>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</si>
  <si>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</si>
  <si>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</si>
  <si>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</si>
  <si>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</si>
  <si>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</si>
  <si>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</si>
  <si>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</si>
  <si>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</si>
  <si>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</si>
  <si>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</si>
  <si>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</si>
  <si>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</si>
  <si>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</si>
  <si>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</si>
  <si>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</si>
  <si>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</si>
  <si>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</si>
  <si>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</si>
  <si>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</si>
  <si>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</si>
  <si>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</si>
  <si>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</si>
  <si>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</si>
  <si>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</si>
  <si>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</si>
  <si>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</si>
  <si>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</si>
  <si>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</si>
  <si>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</si>
  <si>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</si>
  <si>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</si>
  <si>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</si>
  <si>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</si>
  <si>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</si>
  <si>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</si>
  <si>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</si>
  <si>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</si>
  <si>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</si>
  <si>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</si>
  <si>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</si>
  <si>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</si>
  <si>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</si>
  <si>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</si>
  <si>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</si>
  <si>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</si>
  <si>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</si>
  <si>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</si>
  <si>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</si>
  <si>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</si>
  <si>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</si>
  <si>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</si>
  <si>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</si>
  <si>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</si>
  <si>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</si>
  <si>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</si>
  <si>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</si>
  <si>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</si>
  <si>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</si>
  <si>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</si>
  <si>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</si>
  <si>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</si>
  <si>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</si>
  <si>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</si>
  <si>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</si>
  <si>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</si>
  <si>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</si>
  <si>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</si>
  <si>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</si>
  <si>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</si>
  <si>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</si>
  <si>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</si>
  <si>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</si>
  <si>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</si>
  <si>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</si>
  <si>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</si>
  <si>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</si>
  <si>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</si>
  <si>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</si>
  <si>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</si>
  <si>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</si>
  <si>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</si>
  <si>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</si>
  <si>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</si>
  <si>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</si>
  <si>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</si>
  <si>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</si>
  <si>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</si>
  <si>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</si>
  <si>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</si>
  <si>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</si>
  <si>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</si>
  <si>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</si>
  <si>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</si>
  <si>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</si>
  <si>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</si>
  <si>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</si>
  <si>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</si>
  <si>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</si>
  <si>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</si>
  <si>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</si>
  <si>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</si>
  <si>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</si>
  <si>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</si>
  <si>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</si>
  <si>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</si>
  <si>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</si>
  <si>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</si>
  <si>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</si>
  <si>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</si>
  <si>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</si>
  <si>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</si>
  <si>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</si>
  <si>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</si>
  <si>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</si>
  <si>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</si>
  <si>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</si>
  <si>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</si>
  <si>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</si>
  <si>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</si>
  <si>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</si>
  <si>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</si>
  <si>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</si>
  <si>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</si>
  <si>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</si>
  <si>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</si>
  <si>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</si>
  <si>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</si>
  <si>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</si>
  <si>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</si>
  <si>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</si>
  <si>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</si>
  <si>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</si>
  <si>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</si>
  <si>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</si>
  <si>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</si>
  <si>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</si>
  <si>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</si>
  <si>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</si>
  <si>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</si>
  <si>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</si>
  <si>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</si>
  <si>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</si>
  <si>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</si>
  <si>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</si>
  <si>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</si>
  <si>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</si>
  <si>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</si>
  <si>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</si>
  <si>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</si>
  <si>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</si>
  <si>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</si>
  <si>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</si>
  <si>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</si>
  <si>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</si>
  <si>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</si>
  <si>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</si>
  <si>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</si>
  <si>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</si>
  <si>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</si>
  <si>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</si>
  <si>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</si>
  <si>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</si>
  <si>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</si>
  <si>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</si>
  <si>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</si>
  <si>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</si>
  <si>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</si>
  <si>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</si>
  <si>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</si>
  <si>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</si>
  <si>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</si>
  <si>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</si>
  <si>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</si>
  <si>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</si>
  <si>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</si>
  <si>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</si>
  <si>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</si>
  <si>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</si>
  <si>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</si>
  <si>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</si>
  <si>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</si>
  <si>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</si>
  <si>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</si>
  <si>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</si>
  <si>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</si>
  <si>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</si>
  <si>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</si>
  <si>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</si>
  <si>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</si>
  <si>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</si>
  <si>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</si>
  <si>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</si>
  <si>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</si>
  <si>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</si>
  <si>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</si>
  <si>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</si>
  <si>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</si>
  <si>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</si>
  <si>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</si>
  <si>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</si>
  <si>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</si>
  <si>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</si>
  <si>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</si>
  <si>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</si>
  <si>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</si>
  <si>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</si>
  <si>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</si>
  <si>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</si>
  <si>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</si>
  <si>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</si>
  <si>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</si>
  <si>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</si>
  <si>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</si>
  <si>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</si>
  <si>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</si>
  <si>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</si>
  <si>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</si>
  <si>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</si>
  <si>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</si>
  <si>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</si>
  <si>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</si>
  <si>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</si>
  <si>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</si>
  <si>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</si>
  <si>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</si>
  <si>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</si>
  <si>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</si>
  <si>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</si>
  <si>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</si>
  <si>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</si>
  <si>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</si>
  <si>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</si>
  <si>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</si>
  <si>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</si>
  <si>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</si>
  <si>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</si>
  <si>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</si>
  <si>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</si>
  <si>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</si>
  <si>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</si>
  <si>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</si>
  <si>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</si>
  <si>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</si>
  <si>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</si>
  <si>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</si>
  <si>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</si>
  <si>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</si>
  <si>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</si>
  <si>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</si>
  <si>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</si>
  <si>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</si>
  <si>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</si>
  <si>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</si>
  <si>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</si>
  <si>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</si>
  <si>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</si>
  <si>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</si>
  <si>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</si>
  <si>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</si>
  <si>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</si>
  <si>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</si>
  <si>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</si>
  <si>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</si>
  <si>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</si>
  <si>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</si>
  <si>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</si>
  <si>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</si>
  <si>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</si>
  <si>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</si>
  <si>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</si>
  <si>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</si>
  <si>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</si>
  <si>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</si>
  <si>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</si>
  <si>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</si>
  <si>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</si>
  <si>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</si>
  <si>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</si>
  <si>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</si>
  <si>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</si>
  <si>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</si>
  <si>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</si>
  <si>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</si>
  <si>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</si>
  <si>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</si>
  <si>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</si>
  <si>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</si>
  <si>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</si>
  <si>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</si>
  <si>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</si>
  <si>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</si>
  <si>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</si>
  <si>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</si>
  <si>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</si>
  <si>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</si>
  <si>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</si>
  <si>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</si>
  <si>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</si>
  <si>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</si>
  <si>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</si>
  <si>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</si>
  <si>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</si>
  <si>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</si>
  <si>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</si>
  <si>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</si>
  <si>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</si>
  <si>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</si>
  <si>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</si>
  <si>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</si>
  <si>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</si>
  <si>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</si>
  <si>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</si>
  <si>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</si>
  <si>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</si>
  <si>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</si>
  <si>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</si>
  <si>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</si>
  <si>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</si>
  <si>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</si>
  <si>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</si>
  <si>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</si>
  <si>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</si>
  <si>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</si>
  <si>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</si>
  <si>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</si>
  <si>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</si>
  <si>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</si>
  <si>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</si>
  <si>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</si>
  <si>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</si>
  <si>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</si>
  <si>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</si>
  <si>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</si>
  <si>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</si>
  <si>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</si>
  <si>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</si>
  <si>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</si>
  <si>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</si>
  <si>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</si>
  <si>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</si>
  <si>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</si>
  <si>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</si>
  <si>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</si>
  <si>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</si>
  <si>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</si>
  <si>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</si>
  <si>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</si>
  <si>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</si>
  <si>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</si>
  <si>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</si>
  <si>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</si>
  <si>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</si>
  <si>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</si>
  <si>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</si>
  <si>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</si>
  <si>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</si>
  <si>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</si>
  <si>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</si>
  <si>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</si>
  <si>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</si>
  <si>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</si>
  <si>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</si>
  <si>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</si>
  <si>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</si>
  <si>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</si>
  <si>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</si>
  <si>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</si>
  <si>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</si>
  <si>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</si>
  <si>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</si>
  <si>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</si>
  <si>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</si>
  <si>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</si>
  <si>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</si>
  <si>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</si>
  <si>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</si>
  <si>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</si>
  <si>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</si>
  <si>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</si>
  <si>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</si>
  <si>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</si>
  <si>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</si>
  <si>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</si>
  <si>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</si>
  <si>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</si>
  <si>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</si>
  <si>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</si>
  <si>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</si>
  <si>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</si>
  <si>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</si>
  <si>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</si>
  <si>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</si>
  <si>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</si>
  <si>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</si>
  <si>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</si>
  <si>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</si>
  <si>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</si>
  <si>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</si>
  <si>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</si>
  <si>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</si>
  <si>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</si>
  <si>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</si>
  <si>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</si>
  <si>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</si>
  <si>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</si>
  <si>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</si>
  <si>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</si>
  <si>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</si>
  <si>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</si>
  <si>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</si>
  <si>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</si>
  <si>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</si>
  <si>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</si>
  <si>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</si>
  <si>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</si>
  <si>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</si>
  <si>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</si>
  <si>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</si>
  <si>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</si>
  <si>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</si>
  <si>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</si>
  <si>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</si>
  <si>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</si>
  <si>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</si>
  <si>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</si>
  <si>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</si>
  <si>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</si>
  <si>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</si>
  <si>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</si>
  <si>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</si>
  <si>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</si>
  <si>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</si>
  <si>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</si>
  <si>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</si>
  <si>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</si>
  <si>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</si>
  <si>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</si>
  <si>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</si>
  <si>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</si>
  <si>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</si>
  <si>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</si>
  <si>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</si>
  <si>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</si>
  <si>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</si>
  <si>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</si>
  <si>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</si>
  <si>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</si>
  <si>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</si>
  <si>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</si>
  <si>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</si>
  <si>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</si>
  <si>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</si>
  <si>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</si>
  <si>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</si>
  <si>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</si>
  <si>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</si>
  <si>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</si>
  <si>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</si>
  <si>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</si>
  <si>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</si>
  <si>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</si>
  <si>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</si>
  <si>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</si>
  <si>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</si>
  <si>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</si>
  <si>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</si>
  <si>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</si>
  <si>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</si>
  <si>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</si>
  <si>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</si>
  <si>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</si>
  <si>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</si>
  <si>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</si>
  <si>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</si>
  <si>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</si>
  <si>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</si>
  <si>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</si>
  <si>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</si>
  <si>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</si>
  <si>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</si>
  <si>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</si>
  <si>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</si>
  <si>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</si>
  <si>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</si>
  <si>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</si>
  <si>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</si>
  <si>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</si>
  <si>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</si>
  <si>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</si>
  <si>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</si>
  <si>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</si>
  <si>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</si>
  <si>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</si>
  <si>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</si>
  <si>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</si>
  <si>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</si>
  <si>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</si>
  <si>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</si>
  <si>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</si>
  <si>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</si>
  <si>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</si>
  <si>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</si>
  <si>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</si>
  <si>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</si>
  <si>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</si>
  <si>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</si>
  <si>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</si>
  <si>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</si>
  <si>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</si>
  <si>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</si>
  <si>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</si>
  <si>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</si>
  <si>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</si>
  <si>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</si>
  <si>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</si>
  <si>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</si>
  <si>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</si>
  <si>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</si>
  <si>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</si>
  <si>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</si>
  <si>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</si>
  <si>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</si>
  <si>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</si>
  <si>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</si>
  <si>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</si>
  <si>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</si>
  <si>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</si>
  <si>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</si>
  <si>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</si>
  <si>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</si>
  <si>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</si>
  <si>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</si>
  <si>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</si>
  <si>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</si>
  <si>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</si>
  <si>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</si>
  <si>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</si>
  <si>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</si>
  <si>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</si>
  <si>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</si>
  <si>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</si>
  <si>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</si>
  <si>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</si>
  <si>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</si>
  <si>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</si>
  <si>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</si>
  <si>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</si>
  <si>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</si>
  <si>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</si>
  <si>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</si>
  <si>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</si>
  <si>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</si>
  <si>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</si>
  <si>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</si>
  <si>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</si>
  <si>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</si>
  <si>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</si>
  <si>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</si>
  <si>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</si>
  <si>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</si>
  <si>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</si>
  <si>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</si>
  <si>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</si>
  <si>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</si>
  <si>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</si>
  <si>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</si>
  <si>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</si>
  <si>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</si>
  <si>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</si>
  <si>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</si>
  <si>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</si>
  <si>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</si>
  <si>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</si>
  <si>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</si>
  <si>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</si>
  <si>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</si>
  <si>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</si>
  <si>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</si>
  <si>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</si>
  <si>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</si>
  <si>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</si>
  <si>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</si>
  <si>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</si>
  <si>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</si>
  <si>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</si>
  <si>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</si>
  <si>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55) 5802-0000 Ext. 47919</t>
  </si>
  <si>
    <t xml:space="preserve">Viaducto Río de la Piedad No. 507, Piso 7, entre Añil y Fco. del Paso y Troncoso, Col. Granjas México, Alcaldía Iztacalco, C.P. 08400, Ciudad de México </t>
  </si>
  <si>
    <t>Subadministración de Apoyo Desconcentrado de Comunicaciones y Tecnologías de la Información</t>
  </si>
  <si>
    <t>Archivo de Trámite de la Subadministración de Apoyo Desconcentrado de Comunicaciones y Tecnologías de la Información</t>
  </si>
  <si>
    <t>ERIKA MAGDALENA CORDOBA GONZALEZ</t>
  </si>
  <si>
    <t>FELIPE SANCHEZ DIAZ</t>
  </si>
  <si>
    <t>SUBADMINISTRADOR</t>
  </si>
  <si>
    <t>JEFE DE DEPARTAMENTO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</si>
</sst>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3"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
      <sz val="10"/>
      <color theme="1"/>
      <name val="Montserrat"/>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8">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6" fillId="0" borderId="4" xfId="0" quotePrefix="1" applyFont="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6" fillId="0" borderId="4" xfId="0" quotePrefix="1" applyFont="1" applyBorder="1" applyAlignment="1">
      <alignment horizontal="center" vertical="center"/>
    </xf>
    <xf numFmtId="0" fontId="42" fillId="0" borderId="4" xfId="0" applyFont="1" applyBorder="1" applyAlignment="1">
      <alignment horizontal="center" vertical="center"/>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7" fillId="4" borderId="4"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57150</xdr:colOff>
      <xdr:row>3</xdr:row>
      <xdr:rowOff>161925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19375" cy="7239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oscar.pallares@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abel.vazquez@sat.gob.mx" TargetMode="External"/><Relationship Id="rId377" Type="http://schemas.openxmlformats.org/officeDocument/2006/relationships/hyperlink" Target="mailto:david.olver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uan.villa@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nemesio.rodriguez@sat.gob.mx" TargetMode="External"/><Relationship Id="rId388" Type="http://schemas.openxmlformats.org/officeDocument/2006/relationships/hyperlink" Target="mailto:humberto.guzman@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julia.sanchez@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luis.ruiz@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jesus.espinosal@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ocio.mijangosd@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homero.merino@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ogelio.machad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arturo.rodriguezb@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alonso.castaneda@sat.gob.mx" TargetMode="External"/><Relationship Id="rId404" Type="http://schemas.openxmlformats.org/officeDocument/2006/relationships/hyperlink" Target="mailto:julio.caamal@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marco.aban@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cela.jarquin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maria.castillej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saul.cardozar@sat.gob.mx" TargetMode="External"/><Relationship Id="rId426" Type="http://schemas.openxmlformats.org/officeDocument/2006/relationships/hyperlink" Target="mailto:yolanda.torres@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lonso.castaneda@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francisco.ruiz@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ia.teutla@sat.gob.mx" TargetMode="External"/><Relationship Id="rId406" Type="http://schemas.openxmlformats.org/officeDocument/2006/relationships/hyperlink" Target="mailto:karla.perez@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benjamin.jimenezs@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sergio.romero@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tha.sanchez@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luis.caballero.e@sat.gob.mx" TargetMode="External"/><Relationship Id="rId428" Type="http://schemas.openxmlformats.org/officeDocument/2006/relationships/hyperlink" Target="mailto:alberto.chamorro@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miguel.delacruz@sat.gob.mx" TargetMode="External"/><Relationship Id="rId383" Type="http://schemas.openxmlformats.org/officeDocument/2006/relationships/hyperlink" Target="mailto:julio.castillor@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londra.lunag@sat.gob.mx" TargetMode="External"/><Relationship Id="rId394" Type="http://schemas.openxmlformats.org/officeDocument/2006/relationships/hyperlink" Target="mailto:daniel.guido@sat.gob.mx" TargetMode="External"/><Relationship Id="rId408" Type="http://schemas.openxmlformats.org/officeDocument/2006/relationships/hyperlink" Target="mailto:lorenzo.gorostiza@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mario.flores@sat.gob.mx" TargetMode="External"/><Relationship Id="rId363" Type="http://schemas.openxmlformats.org/officeDocument/2006/relationships/hyperlink" Target="mailto:tania.gomez@sat.gob.mx" TargetMode="External"/><Relationship Id="rId384" Type="http://schemas.openxmlformats.org/officeDocument/2006/relationships/hyperlink" Target="mailto:hugo.medina@sat.gob.mx" TargetMode="External"/><Relationship Id="rId419" Type="http://schemas.openxmlformats.org/officeDocument/2006/relationships/hyperlink" Target="mailto:miguel.banuelos@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nibal.peralta@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carlos.saldana@sat.gob.mx" TargetMode="External"/><Relationship Id="rId353" Type="http://schemas.openxmlformats.org/officeDocument/2006/relationships/hyperlink" Target="mailto:miriam.luna@sat.gob.mx" TargetMode="External"/><Relationship Id="rId374" Type="http://schemas.openxmlformats.org/officeDocument/2006/relationships/hyperlink" Target="mailto:salvador.valdez@sat.gob.mx" TargetMode="External"/><Relationship Id="rId395" Type="http://schemas.openxmlformats.org/officeDocument/2006/relationships/hyperlink" Target="mailto:gilberta.cruz@sat.gob.mx" TargetMode="External"/><Relationship Id="rId409" Type="http://schemas.openxmlformats.org/officeDocument/2006/relationships/hyperlink" Target="mailto:manuel.tejeda@dssat.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nalleli.contreras@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claudia.abundis@sat.gob.mx" TargetMode="External"/><Relationship Id="rId364" Type="http://schemas.openxmlformats.org/officeDocument/2006/relationships/hyperlink" Target="mailto:alejandro.tejed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esus.espinozal@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manuel.reyes@sat.gob.mx" TargetMode="External"/><Relationship Id="rId431" Type="http://schemas.openxmlformats.org/officeDocument/2006/relationships/hyperlink" Target="mailto:felipe.sanche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mercado@sat.gob.mx" TargetMode="External"/><Relationship Id="rId354" Type="http://schemas.openxmlformats.org/officeDocument/2006/relationships/hyperlink" Target="mailto:yasmin.avilas@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isaac.garcia@sat.gob.mx" TargetMode="External"/><Relationship Id="rId396" Type="http://schemas.openxmlformats.org/officeDocument/2006/relationships/hyperlink" Target="mailto:hector.salinas@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jesus.vazquez@sat.gob.mx" TargetMode="External"/><Relationship Id="rId421" Type="http://schemas.openxmlformats.org/officeDocument/2006/relationships/hyperlink" Target="mailto:pedro.soancatl@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angel.martine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jignacio.perez@sat.gob.mx" TargetMode="External"/><Relationship Id="rId386" Type="http://schemas.openxmlformats.org/officeDocument/2006/relationships/hyperlink" Target="mailto:daniel.guido@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luis.loya@sat.gob.mx" TargetMode="External"/><Relationship Id="rId411" Type="http://schemas.openxmlformats.org/officeDocument/2006/relationships/hyperlink" Target="mailto:marco.correa@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ramses.verduzco@sat.gob.mx" TargetMode="External"/><Relationship Id="rId355" Type="http://schemas.openxmlformats.org/officeDocument/2006/relationships/hyperlink" Target="mailto:ignacio.trujillo@sat.gob.mx" TargetMode="External"/><Relationship Id="rId376" Type="http://schemas.openxmlformats.org/officeDocument/2006/relationships/hyperlink" Target="mailto:margarita.solano@sat.gob.mx" TargetMode="External"/><Relationship Id="rId397" Type="http://schemas.openxmlformats.org/officeDocument/2006/relationships/hyperlink" Target="mailto:hugo.medina@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orge.garcia@sat.gob.mx" TargetMode="External"/><Relationship Id="rId422" Type="http://schemas.openxmlformats.org/officeDocument/2006/relationships/hyperlink" Target="mailto:reyes.ornel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jimenez@sat.gob.mx" TargetMode="External"/><Relationship Id="rId387" Type="http://schemas.openxmlformats.org/officeDocument/2006/relationships/hyperlink" Target="mailto:jorge.garci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ria.guadarrama@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rosa.trujillo@sat.gob.mx" TargetMode="External"/><Relationship Id="rId398" Type="http://schemas.openxmlformats.org/officeDocument/2006/relationships/hyperlink" Target="mailto:irma.gonzale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roberto.tovar@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nancy.alvarado@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abel.sillas@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antonio.arizpe@sat.gob.mx" TargetMode="External"/><Relationship Id="rId403" Type="http://schemas.openxmlformats.org/officeDocument/2006/relationships/hyperlink" Target="mailto:manuel.quintero@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adan.gom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alma.vidri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librada.talaver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erika.velazquez@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tania.rubioz@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alejandro.granado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manuel.quintero@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saul.ramir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ndres.dautt@sat.gob.mx" TargetMode="External"/><Relationship Id="rId405" Type="http://schemas.openxmlformats.org/officeDocument/2006/relationships/hyperlink" Target="mailto:julio.castillor@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ndres.carrillo@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rodolfo.gonzalez@sat.gob.mx" TargetMode="External"/><Relationship Id="rId416" Type="http://schemas.openxmlformats.org/officeDocument/2006/relationships/hyperlink" Target="mailto:marisol.diazc@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salvador.ledesma.m@sat.gob.mx" TargetMode="External"/><Relationship Id="rId427" Type="http://schemas.openxmlformats.org/officeDocument/2006/relationships/hyperlink" Target="mailto:abraham.moreno@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icardo.olivera@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wendy.azuetav@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rafael.salasm@sat.gox.mx" TargetMode="External"/><Relationship Id="rId393" Type="http://schemas.openxmlformats.org/officeDocument/2006/relationships/hyperlink" Target="mailto:cesar.silva@sat.gob.mx" TargetMode="External"/><Relationship Id="rId407" Type="http://schemas.openxmlformats.org/officeDocument/2006/relationships/hyperlink" Target="mailto:laura.mena@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felipe.sanchez@sat.gob.mx" TargetMode="External"/><Relationship Id="rId418" Type="http://schemas.openxmlformats.org/officeDocument/2006/relationships/hyperlink" Target="mailto:martha.band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maria.reynagau@sat.gob.mx" TargetMode="External"/><Relationship Id="rId429" Type="http://schemas.openxmlformats.org/officeDocument/2006/relationships/hyperlink" Target="mailto:gabriela.escalante@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zoomScaleNormal="100" zoomScaleSheetLayoutView="40" workbookViewId="0">
      <selection activeCell="O5" sqref="O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72"/>
      <c r="AH1" s="272"/>
      <c r="AI1" s="272"/>
      <c r="AJ1" s="272"/>
      <c r="AK1" s="272"/>
      <c r="AL1" s="272"/>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73"/>
      <c r="AH2" s="273"/>
      <c r="AI2" s="273"/>
      <c r="AJ2" s="273"/>
      <c r="AK2" s="273"/>
      <c r="AL2" s="273"/>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51"/>
      <c r="CG2" s="251"/>
      <c r="CH2" s="251"/>
      <c r="CI2" s="251"/>
      <c r="CJ2" s="251"/>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52"/>
      <c r="CG3" s="252"/>
      <c r="CH3" s="252"/>
      <c r="CI3" s="252"/>
      <c r="CJ3" s="252"/>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66" t="s">
        <v>3</v>
      </c>
      <c r="B6" s="267"/>
      <c r="C6" s="267"/>
      <c r="D6" s="267"/>
      <c r="E6" s="267"/>
      <c r="F6" s="267"/>
      <c r="G6" s="267"/>
      <c r="H6" s="60"/>
      <c r="I6" s="254" t="s">
        <v>4</v>
      </c>
      <c r="J6" s="255"/>
      <c r="K6" s="255"/>
      <c r="L6" s="255"/>
      <c r="M6" s="255"/>
      <c r="N6" s="256"/>
      <c r="O6" s="274" t="s">
        <v>5</v>
      </c>
      <c r="P6" s="274"/>
      <c r="Q6" s="274"/>
      <c r="R6" s="274"/>
      <c r="S6" s="274"/>
      <c r="T6" s="254" t="s">
        <v>6</v>
      </c>
      <c r="U6" s="255"/>
      <c r="V6" s="255"/>
      <c r="W6" s="255"/>
      <c r="X6" s="255"/>
      <c r="Y6" s="255"/>
      <c r="Z6" s="255"/>
      <c r="AA6" s="255"/>
      <c r="AB6" s="255"/>
      <c r="AC6" s="255"/>
      <c r="AD6" s="255"/>
      <c r="AE6" s="255"/>
      <c r="AF6" s="255"/>
      <c r="AG6" s="255"/>
      <c r="AH6" s="255"/>
      <c r="AI6" s="255"/>
      <c r="AJ6" s="255"/>
      <c r="AK6" s="255"/>
      <c r="AL6" s="255"/>
      <c r="AM6" s="255"/>
      <c r="AN6" s="254" t="s">
        <v>7</v>
      </c>
      <c r="AO6" s="255"/>
      <c r="AP6" s="255"/>
      <c r="AQ6" s="255"/>
      <c r="AR6" s="255"/>
      <c r="AS6" s="255"/>
      <c r="AT6" s="255"/>
      <c r="AU6" s="255"/>
      <c r="AV6" s="255"/>
      <c r="AW6" s="255"/>
      <c r="AX6" s="255"/>
      <c r="AY6" s="255"/>
      <c r="AZ6" s="255"/>
      <c r="BA6" s="255"/>
      <c r="BB6" s="255"/>
      <c r="BC6" s="255"/>
      <c r="BD6" s="255"/>
      <c r="BE6" s="255"/>
      <c r="BF6" s="255"/>
      <c r="BG6" s="256"/>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85" t="s">
        <v>8</v>
      </c>
      <c r="B7" s="286"/>
      <c r="C7" s="286"/>
      <c r="D7" s="286"/>
      <c r="E7" s="286"/>
      <c r="F7" s="286"/>
      <c r="G7" s="287"/>
      <c r="H7" s="61"/>
      <c r="I7" s="282" t="s">
        <v>9</v>
      </c>
      <c r="J7" s="283"/>
      <c r="K7" s="283"/>
      <c r="L7" s="283"/>
      <c r="M7" s="283"/>
      <c r="N7" s="284"/>
      <c r="O7" s="278" t="s">
        <v>10</v>
      </c>
      <c r="P7" s="278"/>
      <c r="Q7" s="278"/>
      <c r="R7" s="278"/>
      <c r="S7" s="278"/>
      <c r="T7" s="282" t="str">
        <f>VLOOKUP(O7,Clave!D8:F660,2,0)</f>
        <v>Subadministración de Apoyo Desconcentrado de Comunicaciones y Tecnologías de la Información</v>
      </c>
      <c r="U7" s="283"/>
      <c r="V7" s="283"/>
      <c r="W7" s="283"/>
      <c r="X7" s="283"/>
      <c r="Y7" s="283"/>
      <c r="Z7" s="283"/>
      <c r="AA7" s="283"/>
      <c r="AB7" s="283"/>
      <c r="AC7" s="283"/>
      <c r="AD7" s="283"/>
      <c r="AE7" s="283"/>
      <c r="AF7" s="283"/>
      <c r="AG7" s="283"/>
      <c r="AH7" s="283"/>
      <c r="AI7" s="283"/>
      <c r="AJ7" s="283"/>
      <c r="AK7" s="283"/>
      <c r="AL7" s="283"/>
      <c r="AM7" s="284"/>
      <c r="AN7" s="257" t="str">
        <f>VLOOKUP(O7,Clave!D8:F661,3,0)</f>
        <v>Archivo de Trámite de la Subadministración de Apoyo Desconcentrado de Comunicaciones y Tecnologías de la Información</v>
      </c>
      <c r="AO7" s="258"/>
      <c r="AP7" s="258"/>
      <c r="AQ7" s="258"/>
      <c r="AR7" s="258"/>
      <c r="AS7" s="258"/>
      <c r="AT7" s="258"/>
      <c r="AU7" s="258"/>
      <c r="AV7" s="258"/>
      <c r="AW7" s="258"/>
      <c r="AX7" s="258"/>
      <c r="AY7" s="258"/>
      <c r="AZ7" s="258"/>
      <c r="BA7" s="258"/>
      <c r="BB7" s="258"/>
      <c r="BC7" s="258"/>
      <c r="BD7" s="258"/>
      <c r="BE7" s="258"/>
      <c r="BF7" s="258"/>
      <c r="BG7" s="259"/>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53" t="s">
        <v>12</v>
      </c>
      <c r="BS10" s="253"/>
      <c r="BT10" s="253"/>
      <c r="BU10" s="253"/>
      <c r="BV10" s="253"/>
      <c r="BW10" s="253"/>
      <c r="BX10" s="253"/>
      <c r="BY10" s="253"/>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54" t="s">
        <v>13</v>
      </c>
      <c r="B12" s="255"/>
      <c r="C12" s="255"/>
      <c r="D12" s="255"/>
      <c r="E12" s="255"/>
      <c r="F12" s="255"/>
      <c r="G12" s="255"/>
      <c r="H12" s="255"/>
      <c r="I12" s="255"/>
      <c r="J12" s="255"/>
      <c r="K12" s="255"/>
      <c r="L12" s="256"/>
      <c r="M12" s="274" t="s">
        <v>14</v>
      </c>
      <c r="N12" s="274"/>
      <c r="O12" s="274"/>
      <c r="P12" s="274"/>
      <c r="Q12" s="274"/>
      <c r="R12" s="274"/>
      <c r="S12" s="274"/>
      <c r="T12" s="254" t="s">
        <v>15</v>
      </c>
      <c r="U12" s="255"/>
      <c r="V12" s="255"/>
      <c r="W12" s="255"/>
      <c r="X12" s="255"/>
      <c r="Y12" s="255"/>
      <c r="Z12" s="255"/>
      <c r="AA12" s="256"/>
      <c r="AB12" s="279" t="s">
        <v>16</v>
      </c>
      <c r="AC12" s="280"/>
      <c r="AD12" s="280"/>
      <c r="AE12" s="280"/>
      <c r="AF12" s="280"/>
      <c r="AG12" s="281"/>
      <c r="AH12" s="266" t="s">
        <v>17</v>
      </c>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8"/>
      <c r="BM12" s="265" t="s">
        <v>18</v>
      </c>
      <c r="BN12" s="265"/>
      <c r="BO12" s="265"/>
      <c r="BP12" s="265"/>
      <c r="BQ12" s="265"/>
      <c r="BR12" s="260" t="s">
        <v>19</v>
      </c>
      <c r="BS12" s="261"/>
      <c r="BT12" s="261"/>
      <c r="BU12" s="261"/>
      <c r="BV12" s="262" t="s">
        <v>20</v>
      </c>
      <c r="BW12" s="263"/>
      <c r="BX12" s="263"/>
      <c r="BY12" s="264"/>
      <c r="BZ12" s="152"/>
      <c r="CA12" s="63"/>
      <c r="CB12" s="63"/>
      <c r="CC12" s="63"/>
      <c r="CD12" s="63"/>
      <c r="CE12" s="63"/>
      <c r="CF12" s="63"/>
      <c r="CG12" s="63"/>
      <c r="CH12" s="63"/>
      <c r="CI12" s="66"/>
      <c r="CJ12" s="66"/>
      <c r="CK12" s="66"/>
      <c r="CL12" s="66"/>
      <c r="CM12" s="66"/>
      <c r="CN12" s="66"/>
      <c r="CO12" s="66"/>
    </row>
    <row r="13" spans="1:99" ht="24.95" customHeight="1" x14ac:dyDescent="0.25">
      <c r="A13" s="225" t="s">
        <v>3446</v>
      </c>
      <c r="B13" s="226"/>
      <c r="C13" s="226"/>
      <c r="D13" s="226"/>
      <c r="E13" s="226"/>
      <c r="F13" s="226"/>
      <c r="G13" s="226"/>
      <c r="H13" s="226"/>
      <c r="I13" s="226"/>
      <c r="J13" s="226"/>
      <c r="K13" s="226"/>
      <c r="L13" s="227"/>
      <c r="M13" s="275" t="str">
        <f>VLOOKUP(A13,'Base_Respo_Archivos de Trámite'!$A$8:$G$759,2,0)</f>
        <v>Subadministrador</v>
      </c>
      <c r="N13" s="275"/>
      <c r="O13" s="275"/>
      <c r="P13" s="275"/>
      <c r="Q13" s="275"/>
      <c r="R13" s="275"/>
      <c r="S13" s="275"/>
      <c r="T13" s="248" t="str">
        <f>VLOOKUP(A13,'Base_Respo_Archivos de Trámite'!$A$8:$G$759,7,0)</f>
        <v>felipe.sanchez@sat.gob.mx</v>
      </c>
      <c r="U13" s="249"/>
      <c r="V13" s="249"/>
      <c r="W13" s="249"/>
      <c r="X13" s="249"/>
      <c r="Y13" s="249"/>
      <c r="Z13" s="249"/>
      <c r="AA13" s="250"/>
      <c r="AB13" s="248" t="str">
        <f>VLOOKUP(A13,'Base_Respo_Archivos de Trámite'!$A$8:$G$759,6,0)</f>
        <v>55) 5802-0000 Ext. 47919</v>
      </c>
      <c r="AC13" s="249"/>
      <c r="AD13" s="249"/>
      <c r="AE13" s="249"/>
      <c r="AF13" s="249"/>
      <c r="AG13" s="250"/>
      <c r="AH13" s="225" t="str">
        <f>VLOOKUP(A13,'Base_Respo_Archivos de Trámite'!$A$8:$G$759,4,0)</f>
        <v xml:space="preserve">Viaducto Río de la Piedad No. 507, Piso 7, entre Añil y Fco. del Paso y Troncoso, Col. Granjas México, Alcaldía Iztacalco, C.P. 08400, Ciudad de México </v>
      </c>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7"/>
      <c r="BM13" s="223" t="str">
        <f>VLOOKUP(A13,'Base_Respo_Archivos de Trámite'!$A$9:$G$759,5,0)</f>
        <v>09003041PB</v>
      </c>
      <c r="BN13" s="224"/>
      <c r="BO13" s="224"/>
      <c r="BP13" s="224"/>
      <c r="BQ13" s="224"/>
      <c r="BR13" s="214">
        <v>0.25</v>
      </c>
      <c r="BS13" s="215"/>
      <c r="BT13" s="215"/>
      <c r="BU13" s="216"/>
      <c r="BV13" s="220">
        <v>0.25</v>
      </c>
      <c r="BW13" s="221"/>
      <c r="BX13" s="221"/>
      <c r="BY13" s="222"/>
      <c r="BZ13" s="152"/>
      <c r="CA13" s="63"/>
      <c r="CB13" s="63"/>
      <c r="CC13" s="63"/>
      <c r="CD13" s="8"/>
      <c r="CE13" s="8"/>
      <c r="CF13" s="8"/>
      <c r="CG13" s="8"/>
      <c r="CH13" s="8"/>
    </row>
    <row r="14" spans="1:99" ht="14.25" customHeight="1" x14ac:dyDescent="0.25">
      <c r="A14" s="243" t="s">
        <v>22</v>
      </c>
      <c r="B14" s="243"/>
      <c r="C14" s="243" t="s">
        <v>23</v>
      </c>
      <c r="D14" s="243"/>
      <c r="E14" s="243"/>
      <c r="F14" s="276" t="s">
        <v>24</v>
      </c>
      <c r="G14" s="276"/>
      <c r="H14" s="276"/>
      <c r="I14" s="276" t="s">
        <v>25</v>
      </c>
      <c r="J14" s="276"/>
      <c r="K14" s="276"/>
      <c r="L14" s="276" t="s">
        <v>26</v>
      </c>
      <c r="M14" s="276"/>
      <c r="N14" s="276"/>
      <c r="O14" s="276" t="s">
        <v>27</v>
      </c>
      <c r="P14" s="276"/>
      <c r="Q14" s="276"/>
      <c r="R14" s="277" t="s">
        <v>28</v>
      </c>
      <c r="S14" s="277"/>
      <c r="T14" s="277"/>
      <c r="U14" s="277"/>
      <c r="V14" s="277" t="s">
        <v>29</v>
      </c>
      <c r="W14" s="277"/>
      <c r="X14" s="277"/>
      <c r="Y14" s="277"/>
      <c r="Z14" s="277" t="s">
        <v>30</v>
      </c>
      <c r="AA14" s="277"/>
      <c r="AB14" s="277"/>
      <c r="AC14" s="277"/>
      <c r="AD14" s="277" t="s">
        <v>31</v>
      </c>
      <c r="AE14" s="277"/>
      <c r="AF14" s="277"/>
      <c r="AG14" s="277"/>
      <c r="AH14" s="277" t="s">
        <v>32</v>
      </c>
      <c r="AI14" s="277"/>
      <c r="AJ14" s="277"/>
      <c r="AK14" s="277" t="s">
        <v>33</v>
      </c>
      <c r="AL14" s="277"/>
      <c r="AM14" s="277"/>
      <c r="AN14" s="277"/>
      <c r="AO14" s="153" t="s">
        <v>34</v>
      </c>
      <c r="AP14" s="153" t="s">
        <v>35</v>
      </c>
      <c r="AQ14" s="277" t="s">
        <v>36</v>
      </c>
      <c r="AR14" s="277"/>
      <c r="AS14" s="277"/>
      <c r="AT14" s="277"/>
      <c r="AU14" s="242" t="s">
        <v>37</v>
      </c>
      <c r="AV14" s="242"/>
      <c r="AW14" s="242"/>
      <c r="AX14" s="242"/>
      <c r="AY14" s="242"/>
      <c r="AZ14" s="242"/>
      <c r="BA14" s="242"/>
      <c r="BB14" s="242"/>
      <c r="BC14" s="242"/>
      <c r="BD14" s="242"/>
      <c r="BE14" s="242"/>
      <c r="BF14" s="242"/>
      <c r="BG14" s="242"/>
      <c r="BH14" s="242"/>
      <c r="BI14" s="242"/>
      <c r="BJ14" s="242"/>
      <c r="BK14" s="242"/>
      <c r="BL14" s="242"/>
      <c r="BM14" s="242"/>
      <c r="BN14" s="242"/>
      <c r="BO14" s="242"/>
      <c r="BP14" s="243" t="s">
        <v>38</v>
      </c>
      <c r="BQ14" s="243"/>
      <c r="BR14" s="243"/>
      <c r="BS14" s="243"/>
      <c r="BT14" s="233" t="s">
        <v>39</v>
      </c>
      <c r="BU14" s="233"/>
      <c r="BV14" s="233"/>
      <c r="BW14" s="233"/>
      <c r="BX14" s="233"/>
      <c r="BY14" s="233"/>
      <c r="BZ14" s="233"/>
      <c r="CA14" s="233"/>
      <c r="CB14" s="233"/>
      <c r="CC14" s="233"/>
      <c r="CD14" s="233" t="s">
        <v>40</v>
      </c>
      <c r="CE14" s="233"/>
      <c r="CF14" s="233"/>
      <c r="CG14" s="233" t="s">
        <v>40</v>
      </c>
      <c r="CH14" s="233"/>
      <c r="CI14" s="233"/>
      <c r="CJ14" s="233" t="s">
        <v>40</v>
      </c>
      <c r="CK14" s="233"/>
      <c r="CL14" s="233"/>
      <c r="CM14" s="233" t="s">
        <v>40</v>
      </c>
      <c r="CN14" s="233"/>
      <c r="CO14" s="233"/>
      <c r="CP14" s="76"/>
      <c r="CQ14" s="76"/>
      <c r="CR14" s="76"/>
      <c r="CS14" s="76"/>
      <c r="CT14" s="76"/>
      <c r="CU14" s="76"/>
    </row>
    <row r="15" spans="1:99" ht="14.45" customHeight="1" x14ac:dyDescent="0.25">
      <c r="A15" s="288" t="s">
        <v>41</v>
      </c>
      <c r="B15" s="237"/>
      <c r="C15" s="192" t="s">
        <v>42</v>
      </c>
      <c r="D15" s="192"/>
      <c r="E15" s="192"/>
      <c r="F15" s="192" t="s">
        <v>43</v>
      </c>
      <c r="G15" s="192"/>
      <c r="H15" s="192"/>
      <c r="I15" s="192" t="s">
        <v>44</v>
      </c>
      <c r="J15" s="192"/>
      <c r="K15" s="192"/>
      <c r="L15" s="192" t="s">
        <v>45</v>
      </c>
      <c r="M15" s="192"/>
      <c r="N15" s="192"/>
      <c r="O15" s="192" t="s">
        <v>46</v>
      </c>
      <c r="P15" s="192"/>
      <c r="Q15" s="192"/>
      <c r="R15" s="197" t="s">
        <v>47</v>
      </c>
      <c r="S15" s="198"/>
      <c r="T15" s="198"/>
      <c r="U15" s="198"/>
      <c r="V15" s="198"/>
      <c r="W15" s="198"/>
      <c r="X15" s="198"/>
      <c r="Y15" s="198"/>
      <c r="Z15" s="197" t="s">
        <v>48</v>
      </c>
      <c r="AA15" s="198"/>
      <c r="AB15" s="198"/>
      <c r="AC15" s="198"/>
      <c r="AD15" s="198"/>
      <c r="AE15" s="198"/>
      <c r="AF15" s="198"/>
      <c r="AG15" s="198"/>
      <c r="AH15" s="197" t="s">
        <v>49</v>
      </c>
      <c r="AI15" s="198"/>
      <c r="AJ15" s="199"/>
      <c r="AK15" s="217" t="s">
        <v>50</v>
      </c>
      <c r="AL15" s="218"/>
      <c r="AM15" s="218"/>
      <c r="AN15" s="219"/>
      <c r="AO15" s="197" t="s">
        <v>51</v>
      </c>
      <c r="AP15" s="203" t="s">
        <v>52</v>
      </c>
      <c r="AQ15" s="197" t="s">
        <v>53</v>
      </c>
      <c r="AR15" s="198"/>
      <c r="AS15" s="198"/>
      <c r="AT15" s="199"/>
      <c r="AU15" s="234" t="s">
        <v>54</v>
      </c>
      <c r="AV15" s="185" t="s">
        <v>55</v>
      </c>
      <c r="AW15" s="185"/>
      <c r="AX15" s="185"/>
      <c r="AY15" s="185"/>
      <c r="AZ15" s="237"/>
      <c r="BA15" s="197" t="s">
        <v>56</v>
      </c>
      <c r="BB15" s="198"/>
      <c r="BC15" s="199"/>
      <c r="BD15" s="202" t="s">
        <v>57</v>
      </c>
      <c r="BE15" s="228"/>
      <c r="BF15" s="228"/>
      <c r="BG15" s="228"/>
      <c r="BH15" s="228"/>
      <c r="BI15" s="228"/>
      <c r="BJ15" s="228"/>
      <c r="BK15" s="228"/>
      <c r="BL15" s="228"/>
      <c r="BM15" s="228"/>
      <c r="BN15" s="228"/>
      <c r="BO15" s="229"/>
      <c r="BP15" s="197" t="s">
        <v>58</v>
      </c>
      <c r="BQ15" s="198"/>
      <c r="BR15" s="198"/>
      <c r="BS15" s="199"/>
      <c r="BT15" s="197" t="s">
        <v>59</v>
      </c>
      <c r="BU15" s="198"/>
      <c r="BV15" s="198"/>
      <c r="BW15" s="198"/>
      <c r="BX15" s="198"/>
      <c r="BY15" s="198"/>
      <c r="BZ15" s="198"/>
      <c r="CA15" s="198"/>
      <c r="CB15" s="198"/>
      <c r="CC15" s="199"/>
      <c r="CD15" s="197" t="s">
        <v>60</v>
      </c>
      <c r="CE15" s="198"/>
      <c r="CF15" s="199"/>
      <c r="CG15" s="197" t="s">
        <v>61</v>
      </c>
      <c r="CH15" s="198"/>
      <c r="CI15" s="199"/>
      <c r="CJ15" s="197" t="s">
        <v>62</v>
      </c>
      <c r="CK15" s="198"/>
      <c r="CL15" s="199"/>
      <c r="CM15" s="197" t="s">
        <v>63</v>
      </c>
      <c r="CN15" s="198"/>
      <c r="CO15" s="199"/>
      <c r="CP15" s="142"/>
    </row>
    <row r="16" spans="1:99" ht="14.25" customHeight="1" x14ac:dyDescent="0.25">
      <c r="A16" s="289"/>
      <c r="B16" s="239"/>
      <c r="C16" s="193"/>
      <c r="D16" s="193"/>
      <c r="E16" s="193"/>
      <c r="F16" s="193"/>
      <c r="G16" s="193"/>
      <c r="H16" s="193"/>
      <c r="I16" s="193"/>
      <c r="J16" s="193"/>
      <c r="K16" s="193"/>
      <c r="L16" s="193"/>
      <c r="M16" s="193"/>
      <c r="N16" s="193"/>
      <c r="O16" s="193"/>
      <c r="P16" s="193"/>
      <c r="Q16" s="193"/>
      <c r="R16" s="200"/>
      <c r="S16" s="201"/>
      <c r="T16" s="201"/>
      <c r="U16" s="201"/>
      <c r="V16" s="201"/>
      <c r="W16" s="201"/>
      <c r="X16" s="201"/>
      <c r="Y16" s="201"/>
      <c r="Z16" s="200"/>
      <c r="AA16" s="201"/>
      <c r="AB16" s="201"/>
      <c r="AC16" s="201"/>
      <c r="AD16" s="201"/>
      <c r="AE16" s="201"/>
      <c r="AF16" s="201"/>
      <c r="AG16" s="201"/>
      <c r="AH16" s="202"/>
      <c r="AI16" s="228"/>
      <c r="AJ16" s="229"/>
      <c r="AK16" s="197" t="s">
        <v>64</v>
      </c>
      <c r="AL16" s="199"/>
      <c r="AM16" s="197" t="s">
        <v>65</v>
      </c>
      <c r="AN16" s="199"/>
      <c r="AO16" s="202"/>
      <c r="AP16" s="203"/>
      <c r="AQ16" s="202"/>
      <c r="AR16" s="228"/>
      <c r="AS16" s="228"/>
      <c r="AT16" s="229"/>
      <c r="AU16" s="235"/>
      <c r="AV16" s="238"/>
      <c r="AW16" s="238"/>
      <c r="AX16" s="238"/>
      <c r="AY16" s="238"/>
      <c r="AZ16" s="239"/>
      <c r="BA16" s="200"/>
      <c r="BB16" s="201"/>
      <c r="BC16" s="230"/>
      <c r="BD16" s="202"/>
      <c r="BE16" s="228"/>
      <c r="BF16" s="228"/>
      <c r="BG16" s="228"/>
      <c r="BH16" s="228"/>
      <c r="BI16" s="228"/>
      <c r="BJ16" s="228"/>
      <c r="BK16" s="228"/>
      <c r="BL16" s="228"/>
      <c r="BM16" s="228"/>
      <c r="BN16" s="228"/>
      <c r="BO16" s="229"/>
      <c r="BP16" s="200"/>
      <c r="BQ16" s="201"/>
      <c r="BR16" s="201"/>
      <c r="BS16" s="230"/>
      <c r="BT16" s="202"/>
      <c r="BU16" s="228"/>
      <c r="BV16" s="228"/>
      <c r="BW16" s="228"/>
      <c r="BX16" s="228"/>
      <c r="BY16" s="228"/>
      <c r="BZ16" s="228"/>
      <c r="CA16" s="228"/>
      <c r="CB16" s="228"/>
      <c r="CC16" s="229"/>
      <c r="CD16" s="202"/>
      <c r="CE16" s="228"/>
      <c r="CF16" s="229"/>
      <c r="CG16" s="202"/>
      <c r="CH16" s="228"/>
      <c r="CI16" s="229"/>
      <c r="CJ16" s="202"/>
      <c r="CK16" s="228"/>
      <c r="CL16" s="229"/>
      <c r="CM16" s="202"/>
      <c r="CN16" s="228"/>
      <c r="CO16" s="229"/>
    </row>
    <row r="17" spans="1:93" ht="26.25" customHeight="1" x14ac:dyDescent="0.25">
      <c r="A17" s="289"/>
      <c r="B17" s="239"/>
      <c r="C17" s="193"/>
      <c r="D17" s="193"/>
      <c r="E17" s="193"/>
      <c r="F17" s="193"/>
      <c r="G17" s="193"/>
      <c r="H17" s="193"/>
      <c r="I17" s="193"/>
      <c r="J17" s="193"/>
      <c r="K17" s="193"/>
      <c r="L17" s="193"/>
      <c r="M17" s="193"/>
      <c r="N17" s="193"/>
      <c r="O17" s="193"/>
      <c r="P17" s="193"/>
      <c r="Q17" s="193"/>
      <c r="R17" s="197" t="s">
        <v>66</v>
      </c>
      <c r="S17" s="198"/>
      <c r="T17" s="198"/>
      <c r="U17" s="199"/>
      <c r="V17" s="197" t="s">
        <v>67</v>
      </c>
      <c r="W17" s="198"/>
      <c r="X17" s="198"/>
      <c r="Y17" s="198"/>
      <c r="Z17" s="197" t="s">
        <v>66</v>
      </c>
      <c r="AA17" s="198"/>
      <c r="AB17" s="198"/>
      <c r="AC17" s="199"/>
      <c r="AD17" s="197" t="s">
        <v>67</v>
      </c>
      <c r="AE17" s="198"/>
      <c r="AF17" s="198"/>
      <c r="AG17" s="198"/>
      <c r="AH17" s="202"/>
      <c r="AI17" s="228"/>
      <c r="AJ17" s="229"/>
      <c r="AK17" s="202"/>
      <c r="AL17" s="229"/>
      <c r="AM17" s="202"/>
      <c r="AN17" s="229"/>
      <c r="AO17" s="202"/>
      <c r="AP17" s="203"/>
      <c r="AQ17" s="202"/>
      <c r="AR17" s="228"/>
      <c r="AS17" s="228"/>
      <c r="AT17" s="229"/>
      <c r="AU17" s="235"/>
      <c r="AV17" s="238"/>
      <c r="AW17" s="238"/>
      <c r="AX17" s="238"/>
      <c r="AY17" s="238"/>
      <c r="AZ17" s="239"/>
      <c r="BA17" s="245" t="s">
        <v>68</v>
      </c>
      <c r="BB17" s="245" t="s">
        <v>69</v>
      </c>
      <c r="BC17" s="245" t="s">
        <v>70</v>
      </c>
      <c r="BD17" s="202"/>
      <c r="BE17" s="228"/>
      <c r="BF17" s="228"/>
      <c r="BG17" s="228"/>
      <c r="BH17" s="228"/>
      <c r="BI17" s="228"/>
      <c r="BJ17" s="228"/>
      <c r="BK17" s="228"/>
      <c r="BL17" s="228"/>
      <c r="BM17" s="228"/>
      <c r="BN17" s="228"/>
      <c r="BO17" s="229"/>
      <c r="BP17" s="269" t="s">
        <v>71</v>
      </c>
      <c r="BQ17" s="269" t="s">
        <v>72</v>
      </c>
      <c r="BR17" s="269" t="s">
        <v>73</v>
      </c>
      <c r="BS17" s="269" t="s">
        <v>74</v>
      </c>
      <c r="BT17" s="202"/>
      <c r="BU17" s="228"/>
      <c r="BV17" s="228"/>
      <c r="BW17" s="228"/>
      <c r="BX17" s="228"/>
      <c r="BY17" s="228"/>
      <c r="BZ17" s="228"/>
      <c r="CA17" s="228"/>
      <c r="CB17" s="228"/>
      <c r="CC17" s="229"/>
      <c r="CD17" s="202"/>
      <c r="CE17" s="228"/>
      <c r="CF17" s="229"/>
      <c r="CG17" s="202"/>
      <c r="CH17" s="228"/>
      <c r="CI17" s="229"/>
      <c r="CJ17" s="202"/>
      <c r="CK17" s="228"/>
      <c r="CL17" s="229"/>
      <c r="CM17" s="202"/>
      <c r="CN17" s="228"/>
      <c r="CO17" s="229"/>
    </row>
    <row r="18" spans="1:93" ht="20.25" customHeight="1" x14ac:dyDescent="0.25">
      <c r="A18" s="289"/>
      <c r="B18" s="239"/>
      <c r="C18" s="193"/>
      <c r="D18" s="193"/>
      <c r="E18" s="193"/>
      <c r="F18" s="193"/>
      <c r="G18" s="193"/>
      <c r="H18" s="193"/>
      <c r="I18" s="193"/>
      <c r="J18" s="193"/>
      <c r="K18" s="193"/>
      <c r="L18" s="193"/>
      <c r="M18" s="193"/>
      <c r="N18" s="193"/>
      <c r="O18" s="193"/>
      <c r="P18" s="193"/>
      <c r="Q18" s="193"/>
      <c r="R18" s="200"/>
      <c r="S18" s="201"/>
      <c r="T18" s="201"/>
      <c r="U18" s="230"/>
      <c r="V18" s="200"/>
      <c r="W18" s="201"/>
      <c r="X18" s="201"/>
      <c r="Y18" s="201"/>
      <c r="Z18" s="200"/>
      <c r="AA18" s="201"/>
      <c r="AB18" s="201"/>
      <c r="AC18" s="230"/>
      <c r="AD18" s="200"/>
      <c r="AE18" s="201"/>
      <c r="AF18" s="201"/>
      <c r="AG18" s="201"/>
      <c r="AH18" s="202"/>
      <c r="AI18" s="228"/>
      <c r="AJ18" s="229"/>
      <c r="AK18" s="202"/>
      <c r="AL18" s="229"/>
      <c r="AM18" s="202"/>
      <c r="AN18" s="229"/>
      <c r="AO18" s="202"/>
      <c r="AP18" s="203"/>
      <c r="AQ18" s="202"/>
      <c r="AR18" s="228"/>
      <c r="AS18" s="228"/>
      <c r="AT18" s="229"/>
      <c r="AU18" s="235"/>
      <c r="AV18" s="238"/>
      <c r="AW18" s="238"/>
      <c r="AX18" s="238"/>
      <c r="AY18" s="238"/>
      <c r="AZ18" s="239"/>
      <c r="BA18" s="246"/>
      <c r="BB18" s="246"/>
      <c r="BC18" s="246"/>
      <c r="BD18" s="202"/>
      <c r="BE18" s="228"/>
      <c r="BF18" s="228"/>
      <c r="BG18" s="228"/>
      <c r="BH18" s="228"/>
      <c r="BI18" s="228"/>
      <c r="BJ18" s="228"/>
      <c r="BK18" s="228"/>
      <c r="BL18" s="228"/>
      <c r="BM18" s="228"/>
      <c r="BN18" s="228"/>
      <c r="BO18" s="229"/>
      <c r="BP18" s="270"/>
      <c r="BQ18" s="270"/>
      <c r="BR18" s="270"/>
      <c r="BS18" s="270"/>
      <c r="BT18" s="202"/>
      <c r="BU18" s="228"/>
      <c r="BV18" s="228"/>
      <c r="BW18" s="228"/>
      <c r="BX18" s="228"/>
      <c r="BY18" s="228"/>
      <c r="BZ18" s="228"/>
      <c r="CA18" s="228"/>
      <c r="CB18" s="228"/>
      <c r="CC18" s="229"/>
      <c r="CD18" s="202"/>
      <c r="CE18" s="228"/>
      <c r="CF18" s="229"/>
      <c r="CG18" s="202"/>
      <c r="CH18" s="228"/>
      <c r="CI18" s="229"/>
      <c r="CJ18" s="202"/>
      <c r="CK18" s="228"/>
      <c r="CL18" s="229"/>
      <c r="CM18" s="202"/>
      <c r="CN18" s="228"/>
      <c r="CO18" s="229"/>
    </row>
    <row r="19" spans="1:93" ht="25.5" customHeight="1" x14ac:dyDescent="0.25">
      <c r="A19" s="289"/>
      <c r="B19" s="239"/>
      <c r="C19" s="193"/>
      <c r="D19" s="193"/>
      <c r="E19" s="193"/>
      <c r="F19" s="193"/>
      <c r="G19" s="193"/>
      <c r="H19" s="193"/>
      <c r="I19" s="193"/>
      <c r="J19" s="193"/>
      <c r="K19" s="193"/>
      <c r="L19" s="193"/>
      <c r="M19" s="193"/>
      <c r="N19" s="193"/>
      <c r="O19" s="193"/>
      <c r="P19" s="193"/>
      <c r="Q19" s="193"/>
      <c r="R19" s="197" t="s">
        <v>75</v>
      </c>
      <c r="S19" s="198"/>
      <c r="T19" s="198"/>
      <c r="U19" s="199"/>
      <c r="V19" s="197" t="s">
        <v>75</v>
      </c>
      <c r="W19" s="198"/>
      <c r="X19" s="198"/>
      <c r="Y19" s="199"/>
      <c r="Z19" s="197" t="s">
        <v>75</v>
      </c>
      <c r="AA19" s="198"/>
      <c r="AB19" s="198"/>
      <c r="AC19" s="199"/>
      <c r="AD19" s="197" t="s">
        <v>75</v>
      </c>
      <c r="AE19" s="198"/>
      <c r="AF19" s="198"/>
      <c r="AG19" s="198"/>
      <c r="AH19" s="202"/>
      <c r="AI19" s="228"/>
      <c r="AJ19" s="229"/>
      <c r="AK19" s="202"/>
      <c r="AL19" s="229"/>
      <c r="AM19" s="202"/>
      <c r="AN19" s="229"/>
      <c r="AO19" s="202"/>
      <c r="AP19" s="203"/>
      <c r="AQ19" s="202"/>
      <c r="AR19" s="228"/>
      <c r="AS19" s="228"/>
      <c r="AT19" s="229"/>
      <c r="AU19" s="235"/>
      <c r="AV19" s="238"/>
      <c r="AW19" s="238"/>
      <c r="AX19" s="238"/>
      <c r="AY19" s="238"/>
      <c r="AZ19" s="239"/>
      <c r="BA19" s="246"/>
      <c r="BB19" s="246"/>
      <c r="BC19" s="246"/>
      <c r="BD19" s="202"/>
      <c r="BE19" s="228"/>
      <c r="BF19" s="228"/>
      <c r="BG19" s="228"/>
      <c r="BH19" s="228"/>
      <c r="BI19" s="228"/>
      <c r="BJ19" s="228"/>
      <c r="BK19" s="228"/>
      <c r="BL19" s="228"/>
      <c r="BM19" s="228"/>
      <c r="BN19" s="228"/>
      <c r="BO19" s="229"/>
      <c r="BP19" s="270"/>
      <c r="BQ19" s="270"/>
      <c r="BR19" s="270"/>
      <c r="BS19" s="270"/>
      <c r="BT19" s="202"/>
      <c r="BU19" s="228"/>
      <c r="BV19" s="228"/>
      <c r="BW19" s="228"/>
      <c r="BX19" s="228"/>
      <c r="BY19" s="228"/>
      <c r="BZ19" s="228"/>
      <c r="CA19" s="228"/>
      <c r="CB19" s="228"/>
      <c r="CC19" s="229"/>
      <c r="CD19" s="202"/>
      <c r="CE19" s="228"/>
      <c r="CF19" s="229"/>
      <c r="CG19" s="202"/>
      <c r="CH19" s="228"/>
      <c r="CI19" s="229"/>
      <c r="CJ19" s="202"/>
      <c r="CK19" s="228"/>
      <c r="CL19" s="229"/>
      <c r="CM19" s="202"/>
      <c r="CN19" s="228"/>
      <c r="CO19" s="229"/>
    </row>
    <row r="20" spans="1:93" ht="25.5" customHeight="1" x14ac:dyDescent="0.25">
      <c r="A20" s="290"/>
      <c r="B20" s="241"/>
      <c r="C20" s="194"/>
      <c r="D20" s="194"/>
      <c r="E20" s="194"/>
      <c r="F20" s="194"/>
      <c r="G20" s="194"/>
      <c r="H20" s="194"/>
      <c r="I20" s="194"/>
      <c r="J20" s="194"/>
      <c r="K20" s="194"/>
      <c r="L20" s="194"/>
      <c r="M20" s="194"/>
      <c r="N20" s="194"/>
      <c r="O20" s="194"/>
      <c r="P20" s="194"/>
      <c r="Q20" s="194"/>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00"/>
      <c r="AI20" s="201"/>
      <c r="AJ20" s="230"/>
      <c r="AK20" s="200"/>
      <c r="AL20" s="230"/>
      <c r="AM20" s="200"/>
      <c r="AN20" s="230"/>
      <c r="AO20" s="200"/>
      <c r="AP20" s="203"/>
      <c r="AQ20" s="156" t="s">
        <v>80</v>
      </c>
      <c r="AR20" s="157" t="s">
        <v>81</v>
      </c>
      <c r="AS20" s="157" t="s">
        <v>82</v>
      </c>
      <c r="AT20" s="157" t="s">
        <v>83</v>
      </c>
      <c r="AU20" s="236"/>
      <c r="AV20" s="240"/>
      <c r="AW20" s="240"/>
      <c r="AX20" s="240"/>
      <c r="AY20" s="240"/>
      <c r="AZ20" s="241"/>
      <c r="BA20" s="247"/>
      <c r="BB20" s="247"/>
      <c r="BC20" s="247"/>
      <c r="BD20" s="200"/>
      <c r="BE20" s="201"/>
      <c r="BF20" s="201"/>
      <c r="BG20" s="201"/>
      <c r="BH20" s="201"/>
      <c r="BI20" s="201"/>
      <c r="BJ20" s="201"/>
      <c r="BK20" s="201"/>
      <c r="BL20" s="201"/>
      <c r="BM20" s="201"/>
      <c r="BN20" s="201"/>
      <c r="BO20" s="230"/>
      <c r="BP20" s="271"/>
      <c r="BQ20" s="271"/>
      <c r="BR20" s="271"/>
      <c r="BS20" s="271"/>
      <c r="BT20" s="200"/>
      <c r="BU20" s="201"/>
      <c r="BV20" s="201"/>
      <c r="BW20" s="201"/>
      <c r="BX20" s="201"/>
      <c r="BY20" s="201"/>
      <c r="BZ20" s="201"/>
      <c r="CA20" s="201"/>
      <c r="CB20" s="201"/>
      <c r="CC20" s="230"/>
      <c r="CD20" s="200"/>
      <c r="CE20" s="201"/>
      <c r="CF20" s="230"/>
      <c r="CG20" s="200"/>
      <c r="CH20" s="201"/>
      <c r="CI20" s="230"/>
      <c r="CJ20" s="200"/>
      <c r="CK20" s="201"/>
      <c r="CL20" s="230"/>
      <c r="CM20" s="200"/>
      <c r="CN20" s="201"/>
      <c r="CO20" s="230"/>
    </row>
    <row r="21" spans="1:93" s="158" customFormat="1" ht="24.95" customHeight="1" x14ac:dyDescent="0.25">
      <c r="A21" s="291">
        <v>1</v>
      </c>
      <c r="B21" s="292"/>
      <c r="C21" s="195">
        <v>6</v>
      </c>
      <c r="D21" s="195"/>
      <c r="E21" s="195"/>
      <c r="F21" s="195">
        <v>1</v>
      </c>
      <c r="G21" s="195"/>
      <c r="H21" s="195"/>
      <c r="I21" s="195">
        <v>0</v>
      </c>
      <c r="J21" s="195"/>
      <c r="K21" s="195"/>
      <c r="L21" s="195">
        <v>0</v>
      </c>
      <c r="M21" s="195"/>
      <c r="N21" s="195"/>
      <c r="O21" s="214"/>
      <c r="P21" s="215"/>
      <c r="Q21" s="216"/>
      <c r="R21" s="159"/>
      <c r="S21" s="159"/>
      <c r="T21" s="159"/>
      <c r="U21" s="159"/>
      <c r="V21" s="159"/>
      <c r="W21" s="159"/>
      <c r="X21" s="159"/>
      <c r="Y21" s="159"/>
      <c r="Z21" s="159"/>
      <c r="AA21" s="159"/>
      <c r="AB21" s="159"/>
      <c r="AC21" s="159"/>
      <c r="AD21" s="159"/>
      <c r="AE21" s="159"/>
      <c r="AF21" s="159"/>
      <c r="AG21" s="159"/>
      <c r="AH21" s="244">
        <f>C21+F21+I21+L21+O21-Z21-AA21-AB21-AC21-AD21-AE21-AF21-AG21</f>
        <v>7</v>
      </c>
      <c r="AI21" s="244"/>
      <c r="AJ21" s="244"/>
      <c r="AK21" s="231"/>
      <c r="AL21" s="232"/>
      <c r="AM21" s="231">
        <v>1</v>
      </c>
      <c r="AN21" s="232"/>
      <c r="AO21" s="160">
        <v>2</v>
      </c>
      <c r="AP21" s="163">
        <f>AO21*0.02</f>
        <v>0.04</v>
      </c>
      <c r="AQ21" s="161"/>
      <c r="AR21" s="161"/>
      <c r="AS21" s="161"/>
      <c r="AT21" s="161"/>
      <c r="AU21" s="162" t="s">
        <v>84</v>
      </c>
      <c r="AV21" s="204" t="str">
        <f>VLOOKUP(AU21,NomSerie!$D$2:$E$24,2,0)</f>
        <v>TECNOLOGÍAS Y SERVICIOS DE LA INFORMACIÓN</v>
      </c>
      <c r="AW21" s="204"/>
      <c r="AX21" s="204"/>
      <c r="AY21" s="204"/>
      <c r="AZ21" s="204"/>
      <c r="BA21" s="205" t="s">
        <v>85</v>
      </c>
      <c r="BB21" s="206"/>
      <c r="BC21" s="207"/>
      <c r="BD21" s="208" t="str">
        <f>VLOOKUP(BA21,NomSerie!$G$29:$H$222,2,0)</f>
        <v xml:space="preserve">SOPORTE A LOS SERVICIOS DE LA OPERACIÓN LOCAL </v>
      </c>
      <c r="BE21" s="209"/>
      <c r="BF21" s="209"/>
      <c r="BG21" s="209"/>
      <c r="BH21" s="209"/>
      <c r="BI21" s="209"/>
      <c r="BJ21" s="209"/>
      <c r="BK21" s="209"/>
      <c r="BL21" s="209"/>
      <c r="BM21" s="209"/>
      <c r="BN21" s="209"/>
      <c r="BO21" s="210"/>
      <c r="BP21" s="162" t="str">
        <f>IF(ISBLANK(VLOOKUP(BD21,NomSerie!$H$29:$L$222,2,0)), "",VLOOKUP(BD21,NomSerie!$H$29:$L$222,2,0))</f>
        <v>A</v>
      </c>
      <c r="BQ21" s="162" t="str">
        <f>IF(ISBLANK(VLOOKUP(BD21,NomSerie!$H$29:$L$222,3,0)), "",VLOOKUP(BD21,NomSerie!$H$29:$L$222,3,0))</f>
        <v/>
      </c>
      <c r="BR21" s="162" t="str">
        <f>IF(ISBLANK(VLOOKUP(BD21,NomSerie!$H$29:$L$222,4,0)), "",VLOOKUP(BD21,NomSerie!$H$29:$L$222,4,0))</f>
        <v/>
      </c>
      <c r="BS21" s="162" t="str">
        <f>IF(ISBLANK(VLOOKUP(BD21,NomSerie!$H$29:$L$222,5,0)), "",VLOOKUP(BD21,NomSerie!$H$29:$L$222,5,0))</f>
        <v/>
      </c>
      <c r="BT21" s="211" t="s">
        <v>86</v>
      </c>
      <c r="BU21" s="212"/>
      <c r="BV21" s="212"/>
      <c r="BW21" s="212"/>
      <c r="BX21" s="212"/>
      <c r="BY21" s="212"/>
      <c r="BZ21" s="212"/>
      <c r="CA21" s="212"/>
      <c r="CB21" s="212"/>
      <c r="CC21" s="213"/>
      <c r="CD21" s="293"/>
      <c r="CE21" s="294"/>
      <c r="CF21" s="295"/>
      <c r="CG21" s="293"/>
      <c r="CH21" s="294"/>
      <c r="CI21" s="295"/>
      <c r="CJ21" s="293"/>
      <c r="CK21" s="294"/>
      <c r="CL21" s="295"/>
      <c r="CM21" s="293"/>
      <c r="CN21" s="294"/>
      <c r="CO21" s="295"/>
    </row>
    <row r="22" spans="1:93" s="158" customFormat="1" ht="24.95" customHeight="1" x14ac:dyDescent="0.25">
      <c r="A22" s="291">
        <v>2</v>
      </c>
      <c r="B22" s="292"/>
      <c r="C22" s="195">
        <v>1</v>
      </c>
      <c r="D22" s="195"/>
      <c r="E22" s="195"/>
      <c r="F22" s="195">
        <v>0</v>
      </c>
      <c r="G22" s="195"/>
      <c r="H22" s="195"/>
      <c r="I22" s="195">
        <v>0</v>
      </c>
      <c r="J22" s="195"/>
      <c r="K22" s="195"/>
      <c r="L22" s="195">
        <v>0</v>
      </c>
      <c r="M22" s="195"/>
      <c r="N22" s="195"/>
      <c r="O22" s="214"/>
      <c r="P22" s="215"/>
      <c r="Q22" s="216"/>
      <c r="R22" s="159"/>
      <c r="S22" s="159"/>
      <c r="T22" s="159"/>
      <c r="U22" s="159"/>
      <c r="V22" s="159"/>
      <c r="W22" s="159"/>
      <c r="X22" s="159"/>
      <c r="Y22" s="159"/>
      <c r="Z22" s="159"/>
      <c r="AA22" s="159"/>
      <c r="AB22" s="159"/>
      <c r="AC22" s="159"/>
      <c r="AD22" s="159"/>
      <c r="AE22" s="159"/>
      <c r="AF22" s="159"/>
      <c r="AG22" s="159"/>
      <c r="AH22" s="244">
        <v>1</v>
      </c>
      <c r="AI22" s="244"/>
      <c r="AJ22" s="244"/>
      <c r="AK22" s="231"/>
      <c r="AL22" s="232"/>
      <c r="AM22" s="231">
        <v>1</v>
      </c>
      <c r="AN22" s="232"/>
      <c r="AO22" s="160">
        <v>1</v>
      </c>
      <c r="AP22" s="163">
        <f>AO22*0.02</f>
        <v>0.02</v>
      </c>
      <c r="AQ22" s="161"/>
      <c r="AR22" s="161"/>
      <c r="AS22" s="161"/>
      <c r="AT22" s="161"/>
      <c r="AU22" s="162" t="s">
        <v>84</v>
      </c>
      <c r="AV22" s="204" t="str">
        <f>VLOOKUP(AU22,NomSerie!$D$2:$E$24,2,0)</f>
        <v>TECNOLOGÍAS Y SERVICIOS DE LA INFORMACIÓN</v>
      </c>
      <c r="AW22" s="204"/>
      <c r="AX22" s="204"/>
      <c r="AY22" s="204"/>
      <c r="AZ22" s="204"/>
      <c r="BA22" s="205" t="s">
        <v>85</v>
      </c>
      <c r="BB22" s="206"/>
      <c r="BC22" s="207"/>
      <c r="BD22" s="208" t="str">
        <f>VLOOKUP(BA22,NomSerie!$G$29:$H$222,2,0)</f>
        <v xml:space="preserve">SOPORTE A LOS SERVICIOS DE LA OPERACIÓN LOCAL </v>
      </c>
      <c r="BE22" s="209"/>
      <c r="BF22" s="209"/>
      <c r="BG22" s="209"/>
      <c r="BH22" s="209"/>
      <c r="BI22" s="209"/>
      <c r="BJ22" s="209"/>
      <c r="BK22" s="209"/>
      <c r="BL22" s="209"/>
      <c r="BM22" s="209"/>
      <c r="BN22" s="209"/>
      <c r="BO22" s="210"/>
      <c r="BP22" s="162" t="str">
        <f>IF(ISBLANK(VLOOKUP(BD22,NomSerie!$H$29:$L$222,2,0)), "",VLOOKUP(BD22,NomSerie!$H$29:$L$222,2,0))</f>
        <v>A</v>
      </c>
      <c r="BQ22" s="162"/>
      <c r="BR22" s="162"/>
      <c r="BS22" s="162"/>
      <c r="BT22" s="211" t="s">
        <v>86</v>
      </c>
      <c r="BU22" s="212"/>
      <c r="BV22" s="212"/>
      <c r="BW22" s="212"/>
      <c r="BX22" s="212"/>
      <c r="BY22" s="212"/>
      <c r="BZ22" s="212"/>
      <c r="CA22" s="212"/>
      <c r="CB22" s="212"/>
      <c r="CC22" s="213"/>
      <c r="CD22" s="293"/>
      <c r="CE22" s="294"/>
      <c r="CF22" s="295"/>
      <c r="CG22" s="293"/>
      <c r="CH22" s="294"/>
      <c r="CI22" s="295"/>
      <c r="CJ22" s="293"/>
      <c r="CK22" s="294"/>
      <c r="CL22" s="295"/>
      <c r="CM22" s="293"/>
      <c r="CN22" s="294"/>
      <c r="CO22" s="295"/>
    </row>
    <row r="23" spans="1:93" ht="24.75" customHeight="1" x14ac:dyDescent="0.25">
      <c r="A23" s="185" t="s">
        <v>87</v>
      </c>
      <c r="B23" s="185"/>
      <c r="C23" s="186">
        <f>SUM(C21:E22)</f>
        <v>7</v>
      </c>
      <c r="D23" s="186"/>
      <c r="E23" s="186"/>
      <c r="F23" s="186">
        <f>SUM(F21:H21)</f>
        <v>1</v>
      </c>
      <c r="G23" s="186"/>
      <c r="H23" s="186"/>
      <c r="I23" s="186">
        <f>SUM(I21:K21)</f>
        <v>0</v>
      </c>
      <c r="J23" s="186"/>
      <c r="K23" s="186"/>
      <c r="L23" s="186">
        <f>SUM(L21:N21)</f>
        <v>0</v>
      </c>
      <c r="M23" s="186"/>
      <c r="N23" s="186"/>
      <c r="O23" s="186">
        <f>SUM(O21:Q21)</f>
        <v>0</v>
      </c>
      <c r="P23" s="186"/>
      <c r="Q23" s="186"/>
      <c r="R23" s="140">
        <f t="shared" ref="R23:AB23" si="0">SUM(R21:R21)</f>
        <v>0</v>
      </c>
      <c r="S23" s="140">
        <f t="shared" si="0"/>
        <v>0</v>
      </c>
      <c r="T23" s="140">
        <f t="shared" si="0"/>
        <v>0</v>
      </c>
      <c r="U23" s="140">
        <f t="shared" si="0"/>
        <v>0</v>
      </c>
      <c r="V23" s="140">
        <f t="shared" si="0"/>
        <v>0</v>
      </c>
      <c r="W23" s="140">
        <f t="shared" si="0"/>
        <v>0</v>
      </c>
      <c r="X23" s="140">
        <f t="shared" si="0"/>
        <v>0</v>
      </c>
      <c r="Y23" s="140">
        <f t="shared" si="0"/>
        <v>0</v>
      </c>
      <c r="Z23" s="140">
        <f t="shared" si="0"/>
        <v>0</v>
      </c>
      <c r="AA23" s="140">
        <f t="shared" si="0"/>
        <v>0</v>
      </c>
      <c r="AB23" s="140">
        <f t="shared" si="0"/>
        <v>0</v>
      </c>
      <c r="AC23" s="140">
        <f t="shared" ref="AC23:AG23" si="1">SUM(AC21:AC21)</f>
        <v>0</v>
      </c>
      <c r="AD23" s="140">
        <f t="shared" si="1"/>
        <v>0</v>
      </c>
      <c r="AE23" s="140">
        <f t="shared" si="1"/>
        <v>0</v>
      </c>
      <c r="AF23" s="140">
        <f t="shared" si="1"/>
        <v>0</v>
      </c>
      <c r="AG23" s="140">
        <f t="shared" si="1"/>
        <v>0</v>
      </c>
      <c r="AH23" s="186">
        <f>SUM(AH21:AJ22)</f>
        <v>8</v>
      </c>
      <c r="AI23" s="186"/>
      <c r="AJ23" s="186"/>
      <c r="AK23" s="187">
        <f>SUM(AK21:AL21)</f>
        <v>0</v>
      </c>
      <c r="AL23" s="188"/>
      <c r="AM23" s="187">
        <f>SUM(AM21:AN21)</f>
        <v>1</v>
      </c>
      <c r="AN23" s="188"/>
      <c r="AO23" s="77">
        <f>SUM(AO21:AO22)</f>
        <v>3</v>
      </c>
      <c r="AP23" s="143">
        <f>SUM(AP21:AP22)</f>
        <v>0.06</v>
      </c>
      <c r="AQ23" s="143">
        <f t="shared" ref="AQ23:AT23" si="2">SUM(AQ21:AQ21)</f>
        <v>0</v>
      </c>
      <c r="AR23" s="143">
        <f t="shared" si="2"/>
        <v>0</v>
      </c>
      <c r="AS23" s="143">
        <f t="shared" si="2"/>
        <v>0</v>
      </c>
      <c r="AT23" s="143">
        <f t="shared" si="2"/>
        <v>0</v>
      </c>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5"/>
      <c r="BU23" s="65"/>
      <c r="BV23" s="65"/>
      <c r="BW23" s="65"/>
      <c r="BX23" s="65"/>
      <c r="BY23" s="65"/>
      <c r="BZ23" s="65"/>
      <c r="CA23" s="65"/>
      <c r="CB23" s="65"/>
      <c r="CC23" s="65"/>
      <c r="CD23" s="65"/>
      <c r="CE23" s="65"/>
      <c r="CF23" s="65"/>
      <c r="CG23" s="66"/>
      <c r="CH23" s="66"/>
      <c r="CI23" s="66"/>
      <c r="CJ23" s="66"/>
      <c r="CK23" s="66"/>
      <c r="CL23" s="66"/>
      <c r="CM23" s="66"/>
      <c r="CN23" s="66"/>
      <c r="CO23" s="66"/>
    </row>
    <row r="24" spans="1:93" s="177" customFormat="1" ht="14.25" customHeight="1"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row>
    <row r="25" spans="1:93" s="177" customFormat="1" ht="14.25" customHeight="1"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row>
    <row r="26" spans="1:93" s="177" customFormat="1" ht="14.25" customHeight="1"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row>
    <row r="27" spans="1:93" s="177" customFormat="1" ht="14.25" customHeight="1"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row>
    <row r="28" spans="1:93" s="177" customFormat="1" ht="14.25" customHeight="1"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row>
    <row r="29" spans="1:93" s="177" customFormat="1" ht="14.25" customHeight="1"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row>
    <row r="30" spans="1:93" s="177" customFormat="1" ht="14.25" customHeight="1"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row>
    <row r="31" spans="1:93" s="177" customFormat="1" ht="14.25" customHeight="1" x14ac:dyDescent="0.25">
      <c r="A31" s="176"/>
      <c r="B31" s="176"/>
      <c r="C31" s="176"/>
      <c r="D31" s="176"/>
      <c r="E31" s="176"/>
      <c r="F31" s="176"/>
      <c r="G31" s="176"/>
      <c r="H31" s="176"/>
      <c r="I31" s="176"/>
      <c r="J31" s="176"/>
      <c r="K31" s="189" t="s">
        <v>88</v>
      </c>
      <c r="L31" s="189"/>
      <c r="M31" s="189"/>
      <c r="N31" s="189"/>
      <c r="O31" s="189"/>
      <c r="P31" s="189"/>
      <c r="Q31" s="189"/>
      <c r="R31" s="189"/>
      <c r="S31" s="176"/>
      <c r="T31" s="176"/>
      <c r="U31" s="176"/>
      <c r="V31" s="176"/>
      <c r="W31" s="176"/>
      <c r="X31" s="176"/>
      <c r="Y31" s="176"/>
      <c r="Z31" s="176"/>
      <c r="AA31" s="176"/>
      <c r="AB31" s="176"/>
      <c r="AC31" s="176"/>
      <c r="BQ31" s="189" t="s">
        <v>89</v>
      </c>
      <c r="BR31" s="189"/>
      <c r="BS31" s="189"/>
      <c r="BT31" s="189"/>
      <c r="BU31" s="189"/>
      <c r="BV31" s="178"/>
    </row>
    <row r="32" spans="1:93" s="177" customFormat="1" ht="14.25" customHeight="1"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row>
    <row r="33" spans="1:90" s="177" customFormat="1" ht="14.25" customHeight="1"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row>
    <row r="34" spans="1:90" s="177" customFormat="1" ht="14.25" customHeight="1" x14ac:dyDescent="0.25">
      <c r="A34" s="179"/>
      <c r="B34" s="179"/>
      <c r="C34" s="179"/>
      <c r="D34" s="179"/>
      <c r="E34" s="179"/>
      <c r="F34" s="179"/>
      <c r="G34" s="179"/>
      <c r="H34" s="191" t="s">
        <v>90</v>
      </c>
      <c r="I34" s="191"/>
      <c r="J34" s="191"/>
      <c r="K34" s="191"/>
      <c r="L34" s="191"/>
      <c r="M34" s="191"/>
      <c r="N34" s="191"/>
      <c r="O34" s="191"/>
      <c r="P34" s="191"/>
      <c r="Q34" s="191"/>
      <c r="R34" s="191"/>
      <c r="S34" s="191"/>
      <c r="T34" s="191"/>
      <c r="U34" s="191"/>
      <c r="V34" s="179"/>
      <c r="W34" s="179"/>
      <c r="X34" s="179"/>
      <c r="Y34" s="179"/>
      <c r="Z34" s="179"/>
      <c r="AA34" s="176"/>
      <c r="AB34" s="176"/>
      <c r="AC34" s="176"/>
      <c r="BK34" s="191" t="s">
        <v>91</v>
      </c>
      <c r="BL34" s="191"/>
      <c r="BM34" s="191"/>
      <c r="BN34" s="191"/>
      <c r="BO34" s="191"/>
      <c r="BP34" s="191"/>
      <c r="BQ34" s="191"/>
      <c r="BR34" s="191"/>
      <c r="BS34" s="191"/>
      <c r="BT34" s="191"/>
      <c r="BU34" s="191"/>
      <c r="BV34" s="191"/>
      <c r="BW34" s="191"/>
      <c r="BX34" s="191"/>
      <c r="BY34" s="191"/>
      <c r="BZ34" s="191"/>
      <c r="CA34" s="191"/>
    </row>
    <row r="35" spans="1:90" s="177" customFormat="1" ht="14.25" customHeight="1"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CK35" s="189"/>
      <c r="CL35" s="190"/>
    </row>
    <row r="36" spans="1:90" s="177" customFormat="1" ht="14.25" customHeight="1" x14ac:dyDescent="0.25">
      <c r="A36" s="176"/>
      <c r="B36" s="176"/>
      <c r="C36" s="176"/>
      <c r="D36" s="176"/>
      <c r="E36" s="176"/>
      <c r="F36" s="176"/>
      <c r="G36" s="176"/>
      <c r="H36" s="180"/>
      <c r="I36" s="180"/>
      <c r="J36" s="180"/>
      <c r="K36" s="180"/>
      <c r="L36" s="180"/>
      <c r="M36" s="180"/>
      <c r="N36" s="180"/>
      <c r="O36" s="180"/>
      <c r="P36" s="180"/>
      <c r="Q36" s="180"/>
      <c r="R36" s="180"/>
      <c r="S36" s="180"/>
      <c r="T36" s="180"/>
      <c r="U36" s="180"/>
      <c r="V36" s="176"/>
      <c r="W36" s="176"/>
      <c r="X36" s="176"/>
      <c r="Y36" s="176"/>
      <c r="Z36" s="176"/>
      <c r="AA36" s="176"/>
      <c r="AB36" s="176"/>
      <c r="AC36" s="176"/>
      <c r="BK36" s="181"/>
      <c r="BL36" s="181"/>
      <c r="BM36" s="181"/>
      <c r="BN36" s="181"/>
      <c r="BO36" s="181"/>
      <c r="BP36" s="181"/>
      <c r="BQ36" s="181"/>
      <c r="BR36" s="181"/>
      <c r="BS36" s="181"/>
      <c r="BT36" s="181"/>
      <c r="BU36" s="181"/>
      <c r="BV36" s="181"/>
      <c r="BW36" s="181"/>
      <c r="BX36" s="181"/>
      <c r="BY36" s="181"/>
      <c r="BZ36" s="181"/>
      <c r="CA36" s="181"/>
      <c r="CJ36" s="182"/>
      <c r="CK36" s="183"/>
      <c r="CL36" s="184"/>
    </row>
    <row r="37" spans="1:90" s="177" customFormat="1" ht="14.25" customHeight="1" x14ac:dyDescent="0.25">
      <c r="A37" s="176"/>
      <c r="B37" s="176"/>
      <c r="C37" s="176"/>
      <c r="D37" s="176"/>
      <c r="E37" s="176"/>
      <c r="F37" s="176"/>
      <c r="G37" s="176"/>
      <c r="H37" s="196" t="s">
        <v>5984</v>
      </c>
      <c r="I37" s="196"/>
      <c r="J37" s="196"/>
      <c r="K37" s="196"/>
      <c r="L37" s="196"/>
      <c r="M37" s="196"/>
      <c r="N37" s="196"/>
      <c r="O37" s="196"/>
      <c r="P37" s="196"/>
      <c r="Q37" s="196"/>
      <c r="R37" s="196"/>
      <c r="S37" s="196"/>
      <c r="T37" s="196"/>
      <c r="U37" s="196"/>
      <c r="V37" s="176"/>
      <c r="W37" s="176"/>
      <c r="X37" s="176"/>
      <c r="Y37" s="176"/>
      <c r="Z37" s="176"/>
      <c r="AA37" s="176"/>
      <c r="AB37" s="176"/>
      <c r="AC37" s="176"/>
      <c r="BK37" s="196" t="s">
        <v>5985</v>
      </c>
      <c r="BL37" s="196"/>
      <c r="BM37" s="196"/>
      <c r="BN37" s="196"/>
      <c r="BO37" s="196"/>
      <c r="BP37" s="196"/>
      <c r="BQ37" s="196"/>
      <c r="BR37" s="196"/>
      <c r="BS37" s="196"/>
      <c r="BT37" s="196"/>
      <c r="BU37" s="196"/>
      <c r="BV37" s="196"/>
      <c r="BW37" s="196"/>
      <c r="BX37" s="196"/>
      <c r="BY37" s="196"/>
      <c r="BZ37" s="196"/>
      <c r="CA37" s="196"/>
    </row>
    <row r="38" spans="1:90" s="177" customFormat="1" ht="14.25" customHeight="1" x14ac:dyDescent="0.25">
      <c r="A38" s="176"/>
      <c r="B38" s="176"/>
      <c r="C38" s="176"/>
      <c r="D38" s="176"/>
      <c r="E38" s="176"/>
      <c r="F38" s="176"/>
      <c r="G38" s="176"/>
      <c r="H38" s="191" t="s">
        <v>5987</v>
      </c>
      <c r="I38" s="191"/>
      <c r="J38" s="191"/>
      <c r="K38" s="191"/>
      <c r="L38" s="191"/>
      <c r="M38" s="191"/>
      <c r="N38" s="191"/>
      <c r="O38" s="191"/>
      <c r="P38" s="191"/>
      <c r="Q38" s="191"/>
      <c r="R38" s="191"/>
      <c r="S38" s="191"/>
      <c r="T38" s="191"/>
      <c r="U38" s="191"/>
      <c r="V38" s="176"/>
      <c r="W38" s="176"/>
      <c r="X38" s="176"/>
      <c r="Y38" s="176"/>
      <c r="Z38" s="176"/>
      <c r="AA38" s="176"/>
      <c r="AB38" s="176"/>
      <c r="AC38" s="176"/>
      <c r="BK38" s="191" t="s">
        <v>5986</v>
      </c>
      <c r="BL38" s="191"/>
      <c r="BM38" s="191"/>
      <c r="BN38" s="191"/>
      <c r="BO38" s="191"/>
      <c r="BP38" s="191"/>
      <c r="BQ38" s="191"/>
      <c r="BR38" s="191"/>
      <c r="BS38" s="191"/>
      <c r="BT38" s="191"/>
      <c r="BU38" s="191"/>
      <c r="BV38" s="191"/>
      <c r="BW38" s="191"/>
      <c r="BX38" s="191"/>
      <c r="BY38" s="191"/>
      <c r="BZ38" s="191"/>
      <c r="CA38" s="191"/>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3"/>
      <c r="AB40" s="3"/>
      <c r="AC40" s="3"/>
    </row>
    <row r="41" spans="1:90" x14ac:dyDescent="0.25">
      <c r="AB41" s="3"/>
      <c r="AC41" s="3"/>
    </row>
    <row r="42" spans="1:90" x14ac:dyDescent="0.25">
      <c r="AB42" s="3"/>
      <c r="AC42" s="3"/>
    </row>
  </sheetData>
  <sheetProtection algorithmName="SHA-512" hashValue="0bQafHf65xAQa9W+NOBeY81E5frXOPObvajVCVRIQUIXYCztSUCT55WZ+2sN8t4V7JrMh7fOrJiibtCv0KbTyg==" saltValue="tDNPTXaelrLsqwK0NivKl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43">
    <mergeCell ref="CM22:CO22"/>
    <mergeCell ref="A22:B22"/>
    <mergeCell ref="C22:E22"/>
    <mergeCell ref="F22:H22"/>
    <mergeCell ref="I22:K22"/>
    <mergeCell ref="L22:N22"/>
    <mergeCell ref="O22:Q22"/>
    <mergeCell ref="AH22:AJ22"/>
    <mergeCell ref="AK22:AL22"/>
    <mergeCell ref="AM22:AN22"/>
    <mergeCell ref="CD22:CF22"/>
    <mergeCell ref="CG22:CI22"/>
    <mergeCell ref="CJ22:CL22"/>
    <mergeCell ref="CM15:CO20"/>
    <mergeCell ref="CM21:CO21"/>
    <mergeCell ref="CJ15:CL20"/>
    <mergeCell ref="CJ21:CL21"/>
    <mergeCell ref="CG15:CI20"/>
    <mergeCell ref="CG21:CI21"/>
    <mergeCell ref="BT21:CC21"/>
    <mergeCell ref="CD21:CF21"/>
    <mergeCell ref="AQ14:AT14"/>
    <mergeCell ref="CM14:CO14"/>
    <mergeCell ref="A12:L12"/>
    <mergeCell ref="A13:L13"/>
    <mergeCell ref="I6:N6"/>
    <mergeCell ref="I7:N7"/>
    <mergeCell ref="A6:G6"/>
    <mergeCell ref="A7:G7"/>
    <mergeCell ref="L21:N21"/>
    <mergeCell ref="L15:N20"/>
    <mergeCell ref="C21:E21"/>
    <mergeCell ref="F21:H21"/>
    <mergeCell ref="A14:B14"/>
    <mergeCell ref="A15:B20"/>
    <mergeCell ref="A21:B21"/>
    <mergeCell ref="F14:H14"/>
    <mergeCell ref="I14:K14"/>
    <mergeCell ref="L14:N14"/>
    <mergeCell ref="C14:E14"/>
    <mergeCell ref="C15:E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AB13:AG13"/>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BV13:BY13"/>
    <mergeCell ref="BM13:BQ13"/>
    <mergeCell ref="BR13:BU13"/>
    <mergeCell ref="AH13:BL13"/>
    <mergeCell ref="CD15:CF20"/>
    <mergeCell ref="AK21:AL21"/>
    <mergeCell ref="AM21:AN21"/>
    <mergeCell ref="CJ14:CL14"/>
    <mergeCell ref="CG14:CI14"/>
    <mergeCell ref="AU15:AU20"/>
    <mergeCell ref="AV15:AZ20"/>
    <mergeCell ref="AV21:AZ21"/>
    <mergeCell ref="BT15:CC20"/>
    <mergeCell ref="AQ15:AT19"/>
    <mergeCell ref="AU14:BO14"/>
    <mergeCell ref="BP14:BS14"/>
    <mergeCell ref="AH21:AJ21"/>
    <mergeCell ref="BA15:BC16"/>
    <mergeCell ref="BB17:BB20"/>
    <mergeCell ref="BA21:BC21"/>
    <mergeCell ref="BD21:BO21"/>
    <mergeCell ref="BK38:CA38"/>
    <mergeCell ref="H38:U38"/>
    <mergeCell ref="K31:R31"/>
    <mergeCell ref="BQ31:BU31"/>
    <mergeCell ref="F15:H20"/>
    <mergeCell ref="I21:K21"/>
    <mergeCell ref="H37:U37"/>
    <mergeCell ref="H34:U34"/>
    <mergeCell ref="BK34:CA34"/>
    <mergeCell ref="BK37:CA37"/>
    <mergeCell ref="I15:K20"/>
    <mergeCell ref="Z19:AC19"/>
    <mergeCell ref="AD19:AG19"/>
    <mergeCell ref="R15:Y16"/>
    <mergeCell ref="AO15:AO20"/>
    <mergeCell ref="AP15:AP20"/>
    <mergeCell ref="AV22:AZ22"/>
    <mergeCell ref="BA22:BC22"/>
    <mergeCell ref="BD22:BO22"/>
    <mergeCell ref="BT22:CC22"/>
    <mergeCell ref="AM23:AN23"/>
    <mergeCell ref="R19:U19"/>
    <mergeCell ref="O21:Q21"/>
    <mergeCell ref="AK15:AN15"/>
    <mergeCell ref="A23:B23"/>
    <mergeCell ref="C23:E23"/>
    <mergeCell ref="F23:H23"/>
    <mergeCell ref="I23:K23"/>
    <mergeCell ref="L23:N23"/>
    <mergeCell ref="O23:Q23"/>
    <mergeCell ref="AH23:AJ23"/>
    <mergeCell ref="AK23:AL23"/>
    <mergeCell ref="CK35:CL35"/>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2" xr:uid="{00000000-0002-0000-0000-000008000000}">
      <formula1>Código_Serie</formula1>
    </dataValidation>
    <dataValidation type="list" allowBlank="1" showInputMessage="1" showErrorMessage="1" sqref="BA21:BC22"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1"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2" t="s">
        <v>92</v>
      </c>
      <c r="B2" s="322"/>
      <c r="C2" s="322"/>
      <c r="D2" s="322"/>
      <c r="E2" s="322"/>
      <c r="F2" s="322"/>
      <c r="G2" s="322"/>
      <c r="H2" s="322"/>
      <c r="I2" s="322"/>
      <c r="J2" s="322"/>
      <c r="K2" s="322"/>
      <c r="L2" s="322"/>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322" t="s">
        <v>93</v>
      </c>
      <c r="B3" s="322"/>
      <c r="C3" s="322"/>
      <c r="D3" s="322"/>
      <c r="E3" s="322"/>
      <c r="F3" s="322"/>
      <c r="G3" s="322"/>
      <c r="H3" s="322"/>
      <c r="I3" s="322"/>
      <c r="J3" s="322"/>
      <c r="K3" s="322"/>
      <c r="L3" s="322"/>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322" t="s">
        <v>94</v>
      </c>
      <c r="B4" s="322"/>
      <c r="C4" s="322"/>
      <c r="D4" s="322"/>
      <c r="E4" s="322"/>
      <c r="F4" s="322"/>
      <c r="G4" s="322"/>
      <c r="H4" s="322"/>
      <c r="I4" s="322"/>
      <c r="J4" s="322"/>
      <c r="K4" s="322"/>
      <c r="L4" s="322"/>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322" t="s">
        <v>95</v>
      </c>
      <c r="B5" s="322"/>
      <c r="C5" s="322"/>
      <c r="D5" s="322"/>
      <c r="E5" s="322"/>
      <c r="F5" s="322"/>
      <c r="G5" s="322"/>
      <c r="H5" s="322"/>
      <c r="I5" s="322"/>
      <c r="J5" s="322"/>
      <c r="K5" s="322"/>
      <c r="L5" s="32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9"/>
      <c r="B6" s="79"/>
      <c r="C6" s="79"/>
      <c r="D6" s="79"/>
      <c r="E6" s="79"/>
      <c r="F6" s="79"/>
      <c r="G6" s="79"/>
      <c r="H6" s="79"/>
      <c r="I6" s="80"/>
      <c r="J6" s="80"/>
      <c r="K6" s="80"/>
      <c r="L6" s="81"/>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9"/>
      <c r="B7" s="79"/>
      <c r="C7" s="79"/>
      <c r="D7" s="79"/>
      <c r="E7" s="79"/>
      <c r="F7" s="79"/>
      <c r="G7" s="79"/>
      <c r="H7" s="79"/>
      <c r="I7" s="80"/>
      <c r="J7" s="80"/>
      <c r="K7" s="80"/>
      <c r="L7" s="81"/>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323" t="s">
        <v>96</v>
      </c>
      <c r="B8" s="323"/>
      <c r="C8" s="323"/>
      <c r="D8" s="323"/>
      <c r="E8" s="323"/>
      <c r="F8" s="323"/>
      <c r="G8" s="323"/>
      <c r="H8" s="323"/>
      <c r="I8" s="323"/>
      <c r="J8" s="323"/>
      <c r="K8" s="323"/>
      <c r="L8" s="323"/>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2"/>
      <c r="B9" s="82"/>
      <c r="C9" s="82"/>
      <c r="D9" s="82"/>
      <c r="E9" s="82"/>
      <c r="F9" s="82"/>
      <c r="G9" s="82"/>
      <c r="H9" s="82"/>
      <c r="I9" s="83"/>
      <c r="J9" s="83"/>
      <c r="K9" s="83"/>
      <c r="L9" s="84"/>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2"/>
      <c r="B10" s="82"/>
      <c r="C10" s="82"/>
      <c r="D10" s="82"/>
      <c r="E10" s="82"/>
      <c r="F10" s="82"/>
      <c r="G10" s="82"/>
      <c r="H10" s="82"/>
      <c r="I10" s="83"/>
      <c r="J10" s="83"/>
      <c r="K10" s="83"/>
      <c r="L10" s="84"/>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5" t="s">
        <v>97</v>
      </c>
      <c r="B11" s="316" t="s">
        <v>98</v>
      </c>
      <c r="C11" s="316"/>
      <c r="D11" s="316"/>
      <c r="E11" s="316"/>
      <c r="F11" s="316"/>
      <c r="G11" s="316"/>
      <c r="H11" s="316"/>
      <c r="I11" s="317"/>
      <c r="J11" s="318"/>
      <c r="K11" s="319"/>
      <c r="L11" s="320" t="s">
        <v>99</v>
      </c>
      <c r="M11" s="299" t="s">
        <v>100</v>
      </c>
      <c r="N11" s="300"/>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3" t="s">
        <v>101</v>
      </c>
      <c r="B12" s="299" t="s">
        <v>58</v>
      </c>
      <c r="C12" s="306"/>
      <c r="D12" s="306"/>
      <c r="E12" s="300"/>
      <c r="F12" s="310" t="s">
        <v>102</v>
      </c>
      <c r="G12" s="310"/>
      <c r="H12" s="310"/>
      <c r="I12" s="311" t="s">
        <v>103</v>
      </c>
      <c r="J12" s="312"/>
      <c r="K12" s="313"/>
      <c r="L12" s="320"/>
      <c r="M12" s="301"/>
      <c r="N12" s="302"/>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7" customFormat="1" ht="48" customHeight="1" x14ac:dyDescent="0.2">
      <c r="A14" s="305"/>
      <c r="B14" s="86" t="s">
        <v>109</v>
      </c>
      <c r="C14" s="86" t="s">
        <v>110</v>
      </c>
      <c r="D14" s="86" t="s">
        <v>111</v>
      </c>
      <c r="E14" s="86" t="s">
        <v>112</v>
      </c>
      <c r="F14" s="86" t="s">
        <v>113</v>
      </c>
      <c r="G14" s="86" t="s">
        <v>114</v>
      </c>
      <c r="H14" s="315"/>
      <c r="I14" s="315"/>
      <c r="J14" s="315"/>
      <c r="K14" s="315"/>
      <c r="L14" s="321"/>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9" t="s">
        <v>137</v>
      </c>
      <c r="B30" s="99" t="s">
        <v>118</v>
      </c>
      <c r="C30" s="99"/>
      <c r="D30" s="99"/>
      <c r="E30" s="99"/>
      <c r="F30" s="99">
        <v>1</v>
      </c>
      <c r="G30" s="99">
        <v>5</v>
      </c>
      <c r="H30" s="99">
        <v>6</v>
      </c>
      <c r="I30" s="101" t="s">
        <v>120</v>
      </c>
      <c r="J30" s="101"/>
      <c r="K30" s="101"/>
      <c r="L30" s="103"/>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9" t="s">
        <v>138</v>
      </c>
      <c r="B31" s="99" t="s">
        <v>118</v>
      </c>
      <c r="C31" s="99"/>
      <c r="D31" s="99"/>
      <c r="E31" s="99"/>
      <c r="F31" s="99">
        <v>2</v>
      </c>
      <c r="G31" s="99">
        <v>3</v>
      </c>
      <c r="H31" s="99">
        <v>5</v>
      </c>
      <c r="I31" s="101" t="s">
        <v>120</v>
      </c>
      <c r="J31" s="101"/>
      <c r="K31" s="101"/>
      <c r="L31" s="103"/>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9" t="s">
        <v>139</v>
      </c>
      <c r="B32" s="99" t="s">
        <v>118</v>
      </c>
      <c r="C32" s="99" t="s">
        <v>119</v>
      </c>
      <c r="D32" s="99" t="s">
        <v>123</v>
      </c>
      <c r="E32" s="99"/>
      <c r="F32" s="99">
        <v>2</v>
      </c>
      <c r="G32" s="99">
        <v>3</v>
      </c>
      <c r="H32" s="99">
        <v>5</v>
      </c>
      <c r="I32" s="101" t="s">
        <v>120</v>
      </c>
      <c r="J32" s="101"/>
      <c r="K32" s="101"/>
      <c r="L32" s="103"/>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9" t="s">
        <v>140</v>
      </c>
      <c r="B33" s="99" t="s">
        <v>118</v>
      </c>
      <c r="C33" s="99" t="s">
        <v>119</v>
      </c>
      <c r="D33" s="99" t="s">
        <v>123</v>
      </c>
      <c r="E33" s="99"/>
      <c r="F33" s="99">
        <v>3</v>
      </c>
      <c r="G33" s="99">
        <v>3</v>
      </c>
      <c r="H33" s="99">
        <v>6</v>
      </c>
      <c r="I33" s="101" t="s">
        <v>120</v>
      </c>
      <c r="J33" s="101"/>
      <c r="K33" s="101"/>
      <c r="L33" s="103"/>
      <c r="M33" s="166"/>
      <c r="N33" s="166"/>
    </row>
    <row r="34" spans="1:14" x14ac:dyDescent="0.2">
      <c r="A34" s="89" t="s">
        <v>141</v>
      </c>
      <c r="B34" s="99" t="s">
        <v>118</v>
      </c>
      <c r="C34" s="99"/>
      <c r="D34" s="99"/>
      <c r="E34" s="99"/>
      <c r="F34" s="99">
        <v>2</v>
      </c>
      <c r="G34" s="99">
        <v>3</v>
      </c>
      <c r="H34" s="99">
        <v>5</v>
      </c>
      <c r="I34" s="101"/>
      <c r="J34" s="101"/>
      <c r="K34" s="101" t="s">
        <v>120</v>
      </c>
      <c r="L34" s="103" t="s">
        <v>126</v>
      </c>
      <c r="M34" s="166"/>
      <c r="N34" s="166"/>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7"/>
      <c r="N35" s="167"/>
    </row>
    <row r="36" spans="1:14" x14ac:dyDescent="0.2">
      <c r="A36" s="89" t="s">
        <v>143</v>
      </c>
      <c r="B36" s="99" t="s">
        <v>118</v>
      </c>
      <c r="C36" s="99"/>
      <c r="D36" s="99"/>
      <c r="E36" s="99"/>
      <c r="F36" s="99">
        <v>2</v>
      </c>
      <c r="G36" s="99">
        <v>1</v>
      </c>
      <c r="H36" s="99">
        <v>3</v>
      </c>
      <c r="I36" s="101" t="s">
        <v>120</v>
      </c>
      <c r="J36" s="101"/>
      <c r="K36" s="101"/>
      <c r="L36" s="110"/>
      <c r="M36" s="166"/>
      <c r="N36" s="166"/>
    </row>
    <row r="37" spans="1:14" x14ac:dyDescent="0.2">
      <c r="A37" s="89" t="s">
        <v>144</v>
      </c>
      <c r="B37" s="99" t="s">
        <v>118</v>
      </c>
      <c r="C37" s="99"/>
      <c r="D37" s="99"/>
      <c r="E37" s="99"/>
      <c r="F37" s="99">
        <v>1</v>
      </c>
      <c r="G37" s="99">
        <v>5</v>
      </c>
      <c r="H37" s="99">
        <v>6</v>
      </c>
      <c r="I37" s="101" t="s">
        <v>120</v>
      </c>
      <c r="J37" s="101"/>
      <c r="K37" s="101"/>
      <c r="L37" s="103"/>
      <c r="M37" s="166"/>
      <c r="N37" s="166"/>
    </row>
    <row r="38" spans="1:14" x14ac:dyDescent="0.2">
      <c r="A38" s="89" t="s">
        <v>145</v>
      </c>
      <c r="B38" s="99" t="s">
        <v>118</v>
      </c>
      <c r="C38" s="99"/>
      <c r="D38" s="99"/>
      <c r="E38" s="99"/>
      <c r="F38" s="99">
        <v>2</v>
      </c>
      <c r="G38" s="99">
        <v>3</v>
      </c>
      <c r="H38" s="99">
        <v>5</v>
      </c>
      <c r="I38" s="101" t="s">
        <v>120</v>
      </c>
      <c r="J38" s="101"/>
      <c r="K38" s="101"/>
      <c r="L38" s="103"/>
      <c r="M38" s="166"/>
      <c r="N38" s="166"/>
    </row>
    <row r="39" spans="1:14" x14ac:dyDescent="0.2">
      <c r="A39" s="89" t="s">
        <v>146</v>
      </c>
      <c r="B39" s="99" t="s">
        <v>118</v>
      </c>
      <c r="C39" s="99"/>
      <c r="D39" s="99"/>
      <c r="E39" s="99"/>
      <c r="F39" s="99">
        <v>2</v>
      </c>
      <c r="G39" s="99">
        <v>3</v>
      </c>
      <c r="H39" s="99">
        <v>5</v>
      </c>
      <c r="I39" s="101" t="s">
        <v>120</v>
      </c>
      <c r="J39" s="101"/>
      <c r="K39" s="101"/>
      <c r="L39" s="103"/>
      <c r="M39" s="166"/>
      <c r="N39" s="166"/>
    </row>
    <row r="40" spans="1:14" x14ac:dyDescent="0.2">
      <c r="A40" s="89" t="s">
        <v>147</v>
      </c>
      <c r="B40" s="99" t="s">
        <v>118</v>
      </c>
      <c r="C40" s="99"/>
      <c r="D40" s="99"/>
      <c r="E40" s="99"/>
      <c r="F40" s="99">
        <v>2</v>
      </c>
      <c r="G40" s="99">
        <v>3</v>
      </c>
      <c r="H40" s="99">
        <v>5</v>
      </c>
      <c r="I40" s="101" t="s">
        <v>120</v>
      </c>
      <c r="J40" s="101"/>
      <c r="K40" s="101"/>
      <c r="L40" s="103"/>
      <c r="M40" s="166"/>
      <c r="N40" s="166"/>
    </row>
    <row r="41" spans="1:14" x14ac:dyDescent="0.2">
      <c r="A41" s="89" t="s">
        <v>148</v>
      </c>
      <c r="B41" s="99" t="s">
        <v>118</v>
      </c>
      <c r="C41" s="99" t="s">
        <v>119</v>
      </c>
      <c r="D41" s="99"/>
      <c r="E41" s="99"/>
      <c r="F41" s="99">
        <v>5</v>
      </c>
      <c r="G41" s="99">
        <v>5</v>
      </c>
      <c r="H41" s="99">
        <v>10</v>
      </c>
      <c r="I41" s="101" t="s">
        <v>120</v>
      </c>
      <c r="J41" s="101"/>
      <c r="K41" s="101"/>
      <c r="L41" s="103"/>
      <c r="M41" s="166"/>
      <c r="N41" s="166"/>
    </row>
    <row r="42" spans="1:14" ht="13.5" customHeight="1" x14ac:dyDescent="0.2">
      <c r="A42" s="89" t="s">
        <v>149</v>
      </c>
      <c r="B42" s="99" t="s">
        <v>118</v>
      </c>
      <c r="C42" s="99"/>
      <c r="D42" s="99"/>
      <c r="E42" s="99"/>
      <c r="F42" s="99">
        <v>3</v>
      </c>
      <c r="G42" s="99">
        <v>3</v>
      </c>
      <c r="H42" s="99">
        <v>6</v>
      </c>
      <c r="I42" s="101" t="s">
        <v>120</v>
      </c>
      <c r="J42" s="101"/>
      <c r="K42" s="101"/>
      <c r="L42" s="103"/>
      <c r="M42" s="166"/>
      <c r="N42" s="166"/>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7"/>
      <c r="N43" s="167"/>
    </row>
    <row r="44" spans="1:14" ht="127.5" x14ac:dyDescent="0.2">
      <c r="A44" s="111" t="s">
        <v>152</v>
      </c>
      <c r="B44" s="106" t="s">
        <v>118</v>
      </c>
      <c r="C44" s="106"/>
      <c r="D44" s="106"/>
      <c r="E44" s="106"/>
      <c r="F44" s="106">
        <v>3</v>
      </c>
      <c r="G44" s="106">
        <v>2</v>
      </c>
      <c r="H44" s="106">
        <v>5</v>
      </c>
      <c r="I44" s="107"/>
      <c r="J44" s="107" t="s">
        <v>120</v>
      </c>
      <c r="K44" s="107"/>
      <c r="L44" s="110" t="s">
        <v>153</v>
      </c>
      <c r="M44" s="166"/>
      <c r="N44" s="166"/>
    </row>
    <row r="45" spans="1:14" x14ac:dyDescent="0.2">
      <c r="A45" s="89" t="s">
        <v>154</v>
      </c>
      <c r="B45" s="99" t="s">
        <v>118</v>
      </c>
      <c r="C45" s="99" t="s">
        <v>119</v>
      </c>
      <c r="D45" s="99"/>
      <c r="E45" s="99"/>
      <c r="F45" s="99">
        <v>5</v>
      </c>
      <c r="G45" s="99">
        <v>25</v>
      </c>
      <c r="H45" s="99">
        <v>30</v>
      </c>
      <c r="I45" s="101" t="s">
        <v>120</v>
      </c>
      <c r="J45" s="101"/>
      <c r="K45" s="113"/>
      <c r="L45" s="114"/>
      <c r="M45" s="166"/>
      <c r="N45" s="166"/>
    </row>
    <row r="46" spans="1:14" x14ac:dyDescent="0.2">
      <c r="A46" s="89" t="s">
        <v>155</v>
      </c>
      <c r="B46" s="99" t="s">
        <v>118</v>
      </c>
      <c r="C46" s="99"/>
      <c r="D46" s="99"/>
      <c r="E46" s="99"/>
      <c r="F46" s="99">
        <v>3</v>
      </c>
      <c r="G46" s="99">
        <v>3</v>
      </c>
      <c r="H46" s="99">
        <v>6</v>
      </c>
      <c r="I46" s="101" t="s">
        <v>120</v>
      </c>
      <c r="J46" s="101"/>
      <c r="K46" s="101"/>
      <c r="L46" s="103"/>
      <c r="M46" s="166"/>
      <c r="N46" s="166"/>
    </row>
    <row r="47" spans="1:14" x14ac:dyDescent="0.2">
      <c r="A47" s="89" t="s">
        <v>156</v>
      </c>
      <c r="B47" s="99" t="s">
        <v>118</v>
      </c>
      <c r="C47" s="99"/>
      <c r="D47" s="99"/>
      <c r="E47" s="99"/>
      <c r="F47" s="99">
        <v>2</v>
      </c>
      <c r="G47" s="99">
        <v>3</v>
      </c>
      <c r="H47" s="99">
        <v>5</v>
      </c>
      <c r="I47" s="101" t="s">
        <v>120</v>
      </c>
      <c r="J47" s="101"/>
      <c r="K47" s="101"/>
      <c r="L47" s="103"/>
      <c r="M47" s="166"/>
      <c r="N47" s="166"/>
    </row>
    <row r="48" spans="1:14" ht="30.75" customHeight="1" x14ac:dyDescent="0.2">
      <c r="A48" s="89" t="s">
        <v>157</v>
      </c>
      <c r="B48" s="99" t="s">
        <v>118</v>
      </c>
      <c r="C48" s="99"/>
      <c r="D48" s="99"/>
      <c r="E48" s="99"/>
      <c r="F48" s="99">
        <v>2</v>
      </c>
      <c r="G48" s="99">
        <v>3</v>
      </c>
      <c r="H48" s="99">
        <v>5</v>
      </c>
      <c r="I48" s="101" t="s">
        <v>120</v>
      </c>
      <c r="J48" s="101"/>
      <c r="K48" s="101"/>
      <c r="L48" s="103"/>
      <c r="M48" s="166"/>
      <c r="N48" s="166"/>
    </row>
    <row r="49" spans="1:14" x14ac:dyDescent="0.2">
      <c r="A49" s="89" t="s">
        <v>158</v>
      </c>
      <c r="B49" s="99" t="s">
        <v>118</v>
      </c>
      <c r="C49" s="99" t="s">
        <v>119</v>
      </c>
      <c r="D49" s="99"/>
      <c r="E49" s="99"/>
      <c r="F49" s="99">
        <v>11</v>
      </c>
      <c r="G49" s="99">
        <v>1</v>
      </c>
      <c r="H49" s="99">
        <v>12</v>
      </c>
      <c r="I49" s="101"/>
      <c r="J49" s="101"/>
      <c r="K49" s="101" t="s">
        <v>120</v>
      </c>
      <c r="L49" s="110" t="s">
        <v>126</v>
      </c>
      <c r="M49" s="166"/>
      <c r="N49" s="166"/>
    </row>
    <row r="50" spans="1:14" x14ac:dyDescent="0.2">
      <c r="A50" s="90" t="s">
        <v>159</v>
      </c>
      <c r="B50" s="99" t="s">
        <v>118</v>
      </c>
      <c r="C50" s="99" t="s">
        <v>119</v>
      </c>
      <c r="D50" s="99" t="s">
        <v>123</v>
      </c>
      <c r="E50" s="99"/>
      <c r="F50" s="99">
        <v>11</v>
      </c>
      <c r="G50" s="99">
        <v>1</v>
      </c>
      <c r="H50" s="99">
        <v>12</v>
      </c>
      <c r="I50" s="101" t="s">
        <v>120</v>
      </c>
      <c r="J50" s="101"/>
      <c r="K50" s="101"/>
      <c r="L50" s="110" t="s">
        <v>126</v>
      </c>
      <c r="M50" s="166"/>
      <c r="N50" s="166"/>
    </row>
    <row r="51" spans="1:14" x14ac:dyDescent="0.2">
      <c r="A51" s="89" t="s">
        <v>160</v>
      </c>
      <c r="B51" s="99" t="s">
        <v>118</v>
      </c>
      <c r="C51" s="99" t="s">
        <v>119</v>
      </c>
      <c r="D51" s="99" t="s">
        <v>123</v>
      </c>
      <c r="E51" s="99"/>
      <c r="F51" s="99">
        <v>3</v>
      </c>
      <c r="G51" s="99">
        <v>9</v>
      </c>
      <c r="H51" s="99">
        <v>12</v>
      </c>
      <c r="I51" s="101" t="s">
        <v>120</v>
      </c>
      <c r="J51" s="101"/>
      <c r="K51" s="101"/>
      <c r="L51" s="103"/>
      <c r="M51" s="166"/>
      <c r="N51" s="166"/>
    </row>
    <row r="52" spans="1:14" x14ac:dyDescent="0.2">
      <c r="A52" s="89" t="s">
        <v>161</v>
      </c>
      <c r="B52" s="99" t="s">
        <v>118</v>
      </c>
      <c r="C52" s="99"/>
      <c r="D52" s="99"/>
      <c r="E52" s="99"/>
      <c r="F52" s="99">
        <v>2</v>
      </c>
      <c r="G52" s="99">
        <v>3</v>
      </c>
      <c r="H52" s="99">
        <v>5</v>
      </c>
      <c r="I52" s="101" t="s">
        <v>120</v>
      </c>
      <c r="J52" s="101"/>
      <c r="K52" s="101"/>
      <c r="L52" s="103"/>
      <c r="M52" s="166"/>
      <c r="N52" s="166"/>
    </row>
    <row r="53" spans="1:14" s="109" customFormat="1" x14ac:dyDescent="0.25">
      <c r="A53" s="104" t="s">
        <v>162</v>
      </c>
      <c r="B53" s="106" t="s">
        <v>118</v>
      </c>
      <c r="C53" s="106"/>
      <c r="D53" s="106"/>
      <c r="E53" s="106"/>
      <c r="F53" s="106">
        <v>5</v>
      </c>
      <c r="G53" s="106">
        <v>5</v>
      </c>
      <c r="H53" s="106">
        <v>10</v>
      </c>
      <c r="I53" s="107" t="s">
        <v>120</v>
      </c>
      <c r="J53" s="107"/>
      <c r="K53" s="107"/>
      <c r="L53" s="110"/>
      <c r="M53" s="167"/>
      <c r="N53" s="167"/>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7"/>
      <c r="N54" s="167"/>
    </row>
    <row r="55" spans="1:14" x14ac:dyDescent="0.2">
      <c r="A55" s="89" t="s">
        <v>164</v>
      </c>
      <c r="B55" s="99" t="s">
        <v>118</v>
      </c>
      <c r="C55" s="99"/>
      <c r="D55" s="99"/>
      <c r="E55" s="99"/>
      <c r="F55" s="99">
        <v>3</v>
      </c>
      <c r="G55" s="99">
        <v>37</v>
      </c>
      <c r="H55" s="99">
        <v>40</v>
      </c>
      <c r="I55" s="101"/>
      <c r="J55" s="101"/>
      <c r="K55" s="101" t="s">
        <v>120</v>
      </c>
      <c r="L55" s="103" t="s">
        <v>126</v>
      </c>
      <c r="M55" s="166"/>
      <c r="N55" s="166"/>
    </row>
    <row r="56" spans="1:14" x14ac:dyDescent="0.2">
      <c r="A56" s="89" t="s">
        <v>165</v>
      </c>
      <c r="B56" s="99" t="s">
        <v>118</v>
      </c>
      <c r="C56" s="99" t="s">
        <v>119</v>
      </c>
      <c r="D56" s="99" t="s">
        <v>123</v>
      </c>
      <c r="E56" s="99"/>
      <c r="F56" s="99">
        <v>3</v>
      </c>
      <c r="G56" s="99">
        <v>2</v>
      </c>
      <c r="H56" s="99">
        <v>5</v>
      </c>
      <c r="I56" s="101" t="s">
        <v>120</v>
      </c>
      <c r="J56" s="101"/>
      <c r="K56" s="101"/>
      <c r="L56" s="103"/>
      <c r="M56" s="166"/>
      <c r="N56" s="166"/>
    </row>
    <row r="57" spans="1:14" ht="25.5" x14ac:dyDescent="0.2">
      <c r="A57" s="89" t="s">
        <v>166</v>
      </c>
      <c r="B57" s="99" t="s">
        <v>118</v>
      </c>
      <c r="C57" s="99"/>
      <c r="D57" s="99"/>
      <c r="E57" s="99"/>
      <c r="F57" s="99">
        <v>2</v>
      </c>
      <c r="G57" s="99">
        <v>3</v>
      </c>
      <c r="H57" s="99">
        <v>5</v>
      </c>
      <c r="I57" s="101"/>
      <c r="J57" s="101"/>
      <c r="K57" s="101" t="s">
        <v>120</v>
      </c>
      <c r="L57" s="103" t="s">
        <v>126</v>
      </c>
      <c r="M57" s="166"/>
      <c r="N57" s="166"/>
    </row>
    <row r="58" spans="1:14" x14ac:dyDescent="0.2">
      <c r="A58" s="89" t="s">
        <v>167</v>
      </c>
      <c r="B58" s="99" t="s">
        <v>118</v>
      </c>
      <c r="C58" s="99"/>
      <c r="D58" s="99"/>
      <c r="E58" s="99"/>
      <c r="F58" s="99">
        <v>2</v>
      </c>
      <c r="G58" s="99">
        <v>3</v>
      </c>
      <c r="H58" s="99">
        <v>5</v>
      </c>
      <c r="I58" s="101" t="s">
        <v>120</v>
      </c>
      <c r="J58" s="101"/>
      <c r="K58" s="101"/>
      <c r="L58" s="103"/>
      <c r="M58" s="166"/>
      <c r="N58" s="166"/>
    </row>
    <row r="59" spans="1:14" ht="25.5" x14ac:dyDescent="0.2">
      <c r="A59" s="89" t="s">
        <v>168</v>
      </c>
      <c r="B59" s="99" t="s">
        <v>118</v>
      </c>
      <c r="C59" s="99"/>
      <c r="D59" s="99"/>
      <c r="E59" s="99"/>
      <c r="F59" s="99">
        <v>2</v>
      </c>
      <c r="G59" s="99">
        <v>3</v>
      </c>
      <c r="H59" s="99">
        <v>5</v>
      </c>
      <c r="I59" s="101" t="s">
        <v>120</v>
      </c>
      <c r="J59" s="101"/>
      <c r="K59" s="101"/>
      <c r="L59" s="103"/>
      <c r="M59" s="166"/>
      <c r="N59" s="166"/>
    </row>
    <row r="60" spans="1:14" x14ac:dyDescent="0.2">
      <c r="A60" s="89" t="s">
        <v>169</v>
      </c>
      <c r="B60" s="99" t="s">
        <v>118</v>
      </c>
      <c r="C60" s="99"/>
      <c r="D60" s="99"/>
      <c r="E60" s="99"/>
      <c r="F60" s="99">
        <v>2</v>
      </c>
      <c r="G60" s="99">
        <v>3</v>
      </c>
      <c r="H60" s="99">
        <v>5</v>
      </c>
      <c r="I60" s="101" t="s">
        <v>120</v>
      </c>
      <c r="J60" s="101"/>
      <c r="K60" s="101"/>
      <c r="L60" s="103"/>
      <c r="M60" s="166"/>
      <c r="N60" s="166"/>
    </row>
    <row r="61" spans="1:14" x14ac:dyDescent="0.2">
      <c r="A61" s="89" t="s">
        <v>170</v>
      </c>
      <c r="B61" s="99" t="s">
        <v>118</v>
      </c>
      <c r="C61" s="99"/>
      <c r="D61" s="99"/>
      <c r="E61" s="99"/>
      <c r="F61" s="99">
        <v>5</v>
      </c>
      <c r="G61" s="99">
        <v>5</v>
      </c>
      <c r="H61" s="99">
        <v>10</v>
      </c>
      <c r="I61" s="101"/>
      <c r="J61" s="101"/>
      <c r="K61" s="101" t="s">
        <v>120</v>
      </c>
      <c r="L61" s="103" t="s">
        <v>126</v>
      </c>
      <c r="M61" s="166"/>
      <c r="N61" s="166"/>
    </row>
    <row r="62" spans="1:14" x14ac:dyDescent="0.2">
      <c r="A62" s="89" t="s">
        <v>171</v>
      </c>
      <c r="B62" s="99" t="s">
        <v>118</v>
      </c>
      <c r="C62" s="99" t="s">
        <v>119</v>
      </c>
      <c r="D62" s="99"/>
      <c r="E62" s="99"/>
      <c r="F62" s="99">
        <v>3</v>
      </c>
      <c r="G62" s="99">
        <v>2</v>
      </c>
      <c r="H62" s="99">
        <v>5</v>
      </c>
      <c r="I62" s="101" t="s">
        <v>120</v>
      </c>
      <c r="J62" s="101"/>
      <c r="K62" s="101"/>
      <c r="L62" s="103"/>
      <c r="M62" s="166"/>
      <c r="N62" s="166"/>
    </row>
    <row r="63" spans="1:14" ht="15.75" customHeight="1" x14ac:dyDescent="0.2">
      <c r="A63" s="89" t="s">
        <v>172</v>
      </c>
      <c r="B63" s="99" t="s">
        <v>118</v>
      </c>
      <c r="C63" s="99"/>
      <c r="D63" s="99"/>
      <c r="E63" s="99"/>
      <c r="F63" s="99">
        <v>5</v>
      </c>
      <c r="G63" s="99">
        <v>1</v>
      </c>
      <c r="H63" s="99">
        <v>6</v>
      </c>
      <c r="I63" s="101"/>
      <c r="J63" s="101"/>
      <c r="K63" s="101" t="s">
        <v>120</v>
      </c>
      <c r="L63" s="103" t="s">
        <v>126</v>
      </c>
      <c r="M63" s="166"/>
      <c r="N63" s="166"/>
    </row>
    <row r="64" spans="1:14" s="109" customFormat="1" ht="25.5" x14ac:dyDescent="0.25">
      <c r="A64" s="104" t="s">
        <v>173</v>
      </c>
      <c r="B64" s="106" t="s">
        <v>118</v>
      </c>
      <c r="C64" s="106"/>
      <c r="D64" s="106"/>
      <c r="E64" s="106"/>
      <c r="F64" s="106">
        <v>2</v>
      </c>
      <c r="G64" s="106">
        <v>3</v>
      </c>
      <c r="H64" s="106">
        <v>5</v>
      </c>
      <c r="I64" s="107" t="s">
        <v>120</v>
      </c>
      <c r="J64" s="107"/>
      <c r="K64" s="107"/>
      <c r="L64" s="108"/>
      <c r="M64" s="167"/>
      <c r="N64" s="167"/>
    </row>
    <row r="65" spans="1:14" x14ac:dyDescent="0.2">
      <c r="A65" s="89" t="s">
        <v>174</v>
      </c>
      <c r="B65" s="99" t="s">
        <v>118</v>
      </c>
      <c r="C65" s="99"/>
      <c r="D65" s="99"/>
      <c r="E65" s="99"/>
      <c r="F65" s="99">
        <v>2</v>
      </c>
      <c r="G65" s="99">
        <v>3</v>
      </c>
      <c r="H65" s="99">
        <v>5</v>
      </c>
      <c r="I65" s="101" t="s">
        <v>120</v>
      </c>
      <c r="J65" s="101"/>
      <c r="K65" s="101"/>
      <c r="L65" s="103"/>
      <c r="M65" s="166"/>
      <c r="N65" s="166"/>
    </row>
    <row r="66" spans="1:14" x14ac:dyDescent="0.2">
      <c r="A66" s="89" t="s">
        <v>175</v>
      </c>
      <c r="B66" s="99" t="s">
        <v>118</v>
      </c>
      <c r="C66" s="99" t="s">
        <v>119</v>
      </c>
      <c r="D66" s="99"/>
      <c r="E66" s="99"/>
      <c r="F66" s="99">
        <v>1</v>
      </c>
      <c r="G66" s="99">
        <v>5</v>
      </c>
      <c r="H66" s="99">
        <v>6</v>
      </c>
      <c r="I66" s="101" t="s">
        <v>120</v>
      </c>
      <c r="J66" s="101"/>
      <c r="K66" s="101"/>
      <c r="L66" s="103"/>
      <c r="M66" s="166"/>
      <c r="N66" s="166"/>
    </row>
    <row r="67" spans="1:14" ht="38.25" x14ac:dyDescent="0.2">
      <c r="A67" s="89" t="s">
        <v>176</v>
      </c>
      <c r="B67" s="99"/>
      <c r="C67" s="99"/>
      <c r="D67" s="99" t="s">
        <v>123</v>
      </c>
      <c r="E67" s="99" t="s">
        <v>177</v>
      </c>
      <c r="F67" s="99">
        <v>5</v>
      </c>
      <c r="G67" s="99">
        <v>7</v>
      </c>
      <c r="H67" s="99">
        <v>12</v>
      </c>
      <c r="I67" s="101"/>
      <c r="J67" s="101"/>
      <c r="K67" s="101" t="s">
        <v>120</v>
      </c>
      <c r="L67" s="115" t="s">
        <v>178</v>
      </c>
      <c r="M67" s="166"/>
      <c r="N67" s="166"/>
    </row>
    <row r="68" spans="1:14" x14ac:dyDescent="0.2">
      <c r="A68" s="89" t="s">
        <v>179</v>
      </c>
      <c r="B68" s="99"/>
      <c r="C68" s="99"/>
      <c r="D68" s="99" t="s">
        <v>123</v>
      </c>
      <c r="E68" s="99"/>
      <c r="F68" s="99">
        <v>5</v>
      </c>
      <c r="G68" s="99">
        <v>7</v>
      </c>
      <c r="H68" s="99">
        <v>12</v>
      </c>
      <c r="I68" s="101" t="s">
        <v>120</v>
      </c>
      <c r="J68" s="101"/>
      <c r="K68" s="101"/>
      <c r="L68" s="103"/>
      <c r="M68" s="166"/>
      <c r="N68" s="166"/>
    </row>
    <row r="69" spans="1:14" ht="27" customHeight="1" x14ac:dyDescent="0.2">
      <c r="A69" s="116" t="s">
        <v>180</v>
      </c>
      <c r="B69" s="99"/>
      <c r="C69" s="99"/>
      <c r="D69" s="99" t="s">
        <v>123</v>
      </c>
      <c r="E69" s="99"/>
      <c r="F69" s="99">
        <v>5</v>
      </c>
      <c r="G69" s="99">
        <v>7</v>
      </c>
      <c r="H69" s="99">
        <v>12</v>
      </c>
      <c r="I69" s="101" t="s">
        <v>120</v>
      </c>
      <c r="J69" s="101"/>
      <c r="K69" s="101"/>
      <c r="L69" s="103"/>
      <c r="M69" s="166"/>
      <c r="N69" s="166"/>
    </row>
    <row r="70" spans="1:14" ht="28.5" customHeight="1" x14ac:dyDescent="0.2">
      <c r="A70" s="116" t="s">
        <v>181</v>
      </c>
      <c r="B70" s="99"/>
      <c r="C70" s="99"/>
      <c r="D70" s="99" t="s">
        <v>123</v>
      </c>
      <c r="E70" s="99"/>
      <c r="F70" s="99">
        <v>5</v>
      </c>
      <c r="G70" s="99">
        <v>7</v>
      </c>
      <c r="H70" s="99">
        <v>12</v>
      </c>
      <c r="I70" s="101" t="s">
        <v>120</v>
      </c>
      <c r="J70" s="101"/>
      <c r="K70" s="101"/>
      <c r="L70" s="103"/>
      <c r="M70" s="166"/>
      <c r="N70" s="166"/>
    </row>
    <row r="71" spans="1:14" x14ac:dyDescent="0.2">
      <c r="A71" s="89" t="s">
        <v>182</v>
      </c>
      <c r="B71" s="99"/>
      <c r="C71" s="99"/>
      <c r="D71" s="99" t="s">
        <v>123</v>
      </c>
      <c r="E71" s="99"/>
      <c r="F71" s="99">
        <v>1</v>
      </c>
      <c r="G71" s="99">
        <v>5</v>
      </c>
      <c r="H71" s="99">
        <v>6</v>
      </c>
      <c r="I71" s="101" t="s">
        <v>120</v>
      </c>
      <c r="J71" s="101"/>
      <c r="K71" s="101"/>
      <c r="L71" s="103"/>
      <c r="M71" s="166"/>
      <c r="N71" s="166"/>
    </row>
    <row r="72" spans="1:14" x14ac:dyDescent="0.2">
      <c r="A72" s="89" t="s">
        <v>183</v>
      </c>
      <c r="B72" s="99" t="s">
        <v>118</v>
      </c>
      <c r="C72" s="99"/>
      <c r="D72" s="99"/>
      <c r="E72" s="99"/>
      <c r="F72" s="99">
        <v>1</v>
      </c>
      <c r="G72" s="99">
        <v>5</v>
      </c>
      <c r="H72" s="99">
        <v>6</v>
      </c>
      <c r="I72" s="101" t="s">
        <v>120</v>
      </c>
      <c r="J72" s="101"/>
      <c r="K72" s="101"/>
      <c r="L72" s="103"/>
      <c r="M72" s="166"/>
      <c r="N72" s="166"/>
    </row>
    <row r="73" spans="1:14" x14ac:dyDescent="0.2">
      <c r="A73" s="89" t="s">
        <v>184</v>
      </c>
      <c r="B73" s="99" t="s">
        <v>118</v>
      </c>
      <c r="C73" s="99"/>
      <c r="D73" s="99"/>
      <c r="E73" s="99"/>
      <c r="F73" s="99">
        <v>1</v>
      </c>
      <c r="G73" s="99">
        <v>5</v>
      </c>
      <c r="H73" s="99">
        <v>6</v>
      </c>
      <c r="I73" s="101" t="s">
        <v>120</v>
      </c>
      <c r="J73" s="101"/>
      <c r="K73" s="101"/>
      <c r="L73" s="103"/>
      <c r="M73" s="166"/>
      <c r="N73" s="166"/>
    </row>
    <row r="74" spans="1:14" x14ac:dyDescent="0.2">
      <c r="A74" s="89" t="s">
        <v>185</v>
      </c>
      <c r="B74" s="99" t="s">
        <v>118</v>
      </c>
      <c r="C74" s="99" t="s">
        <v>119</v>
      </c>
      <c r="D74" s="99"/>
      <c r="E74" s="99"/>
      <c r="F74" s="99">
        <v>1</v>
      </c>
      <c r="G74" s="99">
        <v>5</v>
      </c>
      <c r="H74" s="99">
        <v>6</v>
      </c>
      <c r="I74" s="101"/>
      <c r="J74" s="101"/>
      <c r="K74" s="101"/>
      <c r="L74" s="103"/>
      <c r="M74" s="166"/>
      <c r="N74" s="166"/>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7"/>
      <c r="N75" s="167"/>
    </row>
    <row r="76" spans="1:14" x14ac:dyDescent="0.2">
      <c r="A76" s="89" t="s">
        <v>188</v>
      </c>
      <c r="B76" s="99"/>
      <c r="C76" s="99"/>
      <c r="D76" s="99" t="s">
        <v>123</v>
      </c>
      <c r="E76" s="99" t="s">
        <v>177</v>
      </c>
      <c r="F76" s="99">
        <v>7</v>
      </c>
      <c r="G76" s="99">
        <v>5</v>
      </c>
      <c r="H76" s="99">
        <v>12</v>
      </c>
      <c r="I76" s="101" t="s">
        <v>120</v>
      </c>
      <c r="J76" s="101"/>
      <c r="K76" s="101"/>
      <c r="L76" s="103"/>
      <c r="M76" s="166"/>
      <c r="N76" s="166"/>
    </row>
    <row r="77" spans="1:14" x14ac:dyDescent="0.2">
      <c r="A77" s="89" t="s">
        <v>189</v>
      </c>
      <c r="B77" s="99"/>
      <c r="C77" s="99"/>
      <c r="D77" s="99"/>
      <c r="E77" s="99" t="s">
        <v>177</v>
      </c>
      <c r="F77" s="99">
        <v>7</v>
      </c>
      <c r="G77" s="99">
        <v>5</v>
      </c>
      <c r="H77" s="99">
        <v>12</v>
      </c>
      <c r="I77" s="101" t="s">
        <v>120</v>
      </c>
      <c r="J77" s="101"/>
      <c r="K77" s="101"/>
      <c r="L77" s="103"/>
      <c r="M77" s="166"/>
      <c r="N77" s="166"/>
    </row>
    <row r="78" spans="1:14" ht="25.5" x14ac:dyDescent="0.2">
      <c r="A78" s="89" t="s">
        <v>190</v>
      </c>
      <c r="B78" s="99" t="s">
        <v>118</v>
      </c>
      <c r="C78" s="99"/>
      <c r="D78" s="99"/>
      <c r="E78" s="99"/>
      <c r="F78" s="99">
        <v>3</v>
      </c>
      <c r="G78" s="99">
        <v>2</v>
      </c>
      <c r="H78" s="99">
        <v>5</v>
      </c>
      <c r="I78" s="101" t="s">
        <v>120</v>
      </c>
      <c r="J78" s="101"/>
      <c r="K78" s="101"/>
      <c r="L78" s="103"/>
      <c r="M78" s="166"/>
      <c r="N78" s="166"/>
    </row>
    <row r="79" spans="1:14" ht="25.5" x14ac:dyDescent="0.2">
      <c r="A79" s="89" t="s">
        <v>191</v>
      </c>
      <c r="B79" s="99" t="s">
        <v>118</v>
      </c>
      <c r="C79" s="99"/>
      <c r="D79" s="99"/>
      <c r="E79" s="99"/>
      <c r="F79" s="99">
        <v>3</v>
      </c>
      <c r="G79" s="99">
        <v>2</v>
      </c>
      <c r="H79" s="99">
        <v>5</v>
      </c>
      <c r="I79" s="101" t="s">
        <v>120</v>
      </c>
      <c r="J79" s="101"/>
      <c r="K79" s="101"/>
      <c r="L79" s="103"/>
      <c r="M79" s="166"/>
      <c r="N79" s="166"/>
    </row>
    <row r="80" spans="1:14" x14ac:dyDescent="0.2">
      <c r="A80" s="89" t="s">
        <v>192</v>
      </c>
      <c r="B80" s="99" t="s">
        <v>118</v>
      </c>
      <c r="C80" s="99" t="s">
        <v>119</v>
      </c>
      <c r="D80" s="99"/>
      <c r="E80" s="99"/>
      <c r="F80" s="99">
        <v>5</v>
      </c>
      <c r="G80" s="99">
        <v>1</v>
      </c>
      <c r="H80" s="99">
        <v>6</v>
      </c>
      <c r="I80" s="101"/>
      <c r="J80" s="101"/>
      <c r="K80" s="101" t="s">
        <v>120</v>
      </c>
      <c r="L80" s="103" t="s">
        <v>193</v>
      </c>
      <c r="M80" s="166"/>
      <c r="N80" s="166"/>
    </row>
    <row r="81" spans="1:14" x14ac:dyDescent="0.2">
      <c r="A81" s="90" t="s">
        <v>194</v>
      </c>
      <c r="B81" s="99" t="s">
        <v>118</v>
      </c>
      <c r="C81" s="99" t="s">
        <v>119</v>
      </c>
      <c r="D81" s="99"/>
      <c r="E81" s="99"/>
      <c r="F81" s="99">
        <v>5</v>
      </c>
      <c r="G81" s="99">
        <v>1</v>
      </c>
      <c r="H81" s="99">
        <v>6</v>
      </c>
      <c r="I81" s="101"/>
      <c r="J81" s="101"/>
      <c r="K81" s="101" t="s">
        <v>120</v>
      </c>
      <c r="L81" s="103" t="s">
        <v>193</v>
      </c>
      <c r="M81" s="166"/>
      <c r="N81" s="166"/>
    </row>
    <row r="82" spans="1:14" x14ac:dyDescent="0.2">
      <c r="A82" s="90" t="s">
        <v>195</v>
      </c>
      <c r="B82" s="99" t="s">
        <v>118</v>
      </c>
      <c r="C82" s="99" t="s">
        <v>119</v>
      </c>
      <c r="D82" s="99"/>
      <c r="E82" s="99"/>
      <c r="F82" s="99">
        <v>5</v>
      </c>
      <c r="G82" s="99">
        <v>1</v>
      </c>
      <c r="H82" s="99">
        <v>6</v>
      </c>
      <c r="I82" s="101"/>
      <c r="J82" s="101"/>
      <c r="K82" s="101" t="s">
        <v>120</v>
      </c>
      <c r="L82" s="103" t="s">
        <v>193</v>
      </c>
      <c r="M82" s="166"/>
      <c r="N82" s="166"/>
    </row>
    <row r="83" spans="1:14" x14ac:dyDescent="0.2">
      <c r="A83" s="89" t="s">
        <v>196</v>
      </c>
      <c r="B83" s="99" t="s">
        <v>118</v>
      </c>
      <c r="C83" s="99" t="s">
        <v>119</v>
      </c>
      <c r="D83" s="99"/>
      <c r="E83" s="99"/>
      <c r="F83" s="99">
        <v>1</v>
      </c>
      <c r="G83" s="99">
        <v>2</v>
      </c>
      <c r="H83" s="99">
        <v>3</v>
      </c>
      <c r="I83" s="101" t="s">
        <v>120</v>
      </c>
      <c r="J83" s="101"/>
      <c r="K83" s="101"/>
      <c r="L83" s="103"/>
      <c r="M83" s="166"/>
      <c r="N83" s="166"/>
    </row>
    <row r="84" spans="1:14" x14ac:dyDescent="0.2">
      <c r="A84" s="89" t="s">
        <v>197</v>
      </c>
      <c r="B84" s="99" t="s">
        <v>118</v>
      </c>
      <c r="C84" s="99"/>
      <c r="D84" s="99" t="s">
        <v>123</v>
      </c>
      <c r="E84" s="99"/>
      <c r="F84" s="99">
        <v>1</v>
      </c>
      <c r="G84" s="99">
        <v>5</v>
      </c>
      <c r="H84" s="99">
        <v>6</v>
      </c>
      <c r="I84" s="101"/>
      <c r="J84" s="101"/>
      <c r="K84" s="101" t="s">
        <v>120</v>
      </c>
      <c r="L84" s="103" t="s">
        <v>193</v>
      </c>
      <c r="M84" s="166"/>
      <c r="N84" s="166"/>
    </row>
    <row r="85" spans="1:14" x14ac:dyDescent="0.2">
      <c r="A85" s="89" t="s">
        <v>198</v>
      </c>
      <c r="B85" s="99"/>
      <c r="C85" s="99"/>
      <c r="D85" s="99"/>
      <c r="E85" s="99" t="s">
        <v>177</v>
      </c>
      <c r="F85" s="99">
        <v>3</v>
      </c>
      <c r="G85" s="99">
        <v>3</v>
      </c>
      <c r="H85" s="99">
        <v>6</v>
      </c>
      <c r="I85" s="101" t="s">
        <v>120</v>
      </c>
      <c r="J85" s="101"/>
      <c r="K85" s="101"/>
      <c r="L85" s="103"/>
      <c r="M85" s="166"/>
      <c r="N85" s="166"/>
    </row>
    <row r="86" spans="1:14" x14ac:dyDescent="0.2">
      <c r="A86" s="89" t="s">
        <v>199</v>
      </c>
      <c r="B86" s="99" t="s">
        <v>118</v>
      </c>
      <c r="C86" s="99" t="s">
        <v>119</v>
      </c>
      <c r="D86" s="99"/>
      <c r="E86" s="99"/>
      <c r="F86" s="99">
        <v>3</v>
      </c>
      <c r="G86" s="99">
        <v>2</v>
      </c>
      <c r="H86" s="99">
        <v>5</v>
      </c>
      <c r="I86" s="101" t="s">
        <v>120</v>
      </c>
      <c r="J86" s="101"/>
      <c r="K86" s="101"/>
      <c r="L86" s="103"/>
      <c r="M86" s="166"/>
      <c r="N86" s="166"/>
    </row>
    <row r="87" spans="1:14" x14ac:dyDescent="0.2">
      <c r="A87" s="89" t="s">
        <v>200</v>
      </c>
      <c r="B87" s="99" t="s">
        <v>118</v>
      </c>
      <c r="C87" s="99"/>
      <c r="D87" s="99"/>
      <c r="E87" s="99"/>
      <c r="F87" s="99">
        <v>3</v>
      </c>
      <c r="G87" s="99">
        <v>2</v>
      </c>
      <c r="H87" s="99">
        <v>5</v>
      </c>
      <c r="I87" s="101" t="s">
        <v>120</v>
      </c>
      <c r="J87" s="101"/>
      <c r="K87" s="101"/>
      <c r="L87" s="103"/>
      <c r="M87" s="166"/>
      <c r="N87" s="166"/>
    </row>
    <row r="88" spans="1:14" x14ac:dyDescent="0.2">
      <c r="A88" s="89" t="s">
        <v>201</v>
      </c>
      <c r="B88" s="99" t="s">
        <v>118</v>
      </c>
      <c r="C88" s="99"/>
      <c r="D88" s="99"/>
      <c r="E88" s="99"/>
      <c r="F88" s="99">
        <v>3</v>
      </c>
      <c r="G88" s="99">
        <v>2</v>
      </c>
      <c r="H88" s="99">
        <v>5</v>
      </c>
      <c r="I88" s="101" t="s">
        <v>120</v>
      </c>
      <c r="J88" s="101"/>
      <c r="K88" s="101"/>
      <c r="L88" s="103"/>
      <c r="M88" s="166"/>
      <c r="N88" s="166"/>
    </row>
    <row r="89" spans="1:14" x14ac:dyDescent="0.2">
      <c r="A89" s="89" t="s">
        <v>202</v>
      </c>
      <c r="B89" s="99" t="s">
        <v>118</v>
      </c>
      <c r="C89" s="99"/>
      <c r="D89" s="99"/>
      <c r="E89" s="99"/>
      <c r="F89" s="99">
        <v>3</v>
      </c>
      <c r="G89" s="99">
        <v>3</v>
      </c>
      <c r="H89" s="99">
        <v>6</v>
      </c>
      <c r="I89" s="101" t="s">
        <v>120</v>
      </c>
      <c r="J89" s="101"/>
      <c r="K89" s="101"/>
      <c r="L89" s="103"/>
      <c r="M89" s="166"/>
      <c r="N89" s="166"/>
    </row>
    <row r="90" spans="1:14" x14ac:dyDescent="0.2">
      <c r="A90" s="89" t="s">
        <v>203</v>
      </c>
      <c r="B90" s="99" t="s">
        <v>118</v>
      </c>
      <c r="C90" s="99"/>
      <c r="D90" s="99"/>
      <c r="E90" s="99"/>
      <c r="F90" s="99">
        <v>3</v>
      </c>
      <c r="G90" s="99">
        <v>2</v>
      </c>
      <c r="H90" s="99">
        <v>5</v>
      </c>
      <c r="I90" s="101" t="s">
        <v>120</v>
      </c>
      <c r="J90" s="101"/>
      <c r="K90" s="101"/>
      <c r="L90" s="103"/>
      <c r="M90" s="166"/>
      <c r="N90" s="166"/>
    </row>
    <row r="91" spans="1:14" x14ac:dyDescent="0.2">
      <c r="A91" s="89" t="s">
        <v>204</v>
      </c>
      <c r="B91" s="99" t="s">
        <v>118</v>
      </c>
      <c r="C91" s="99"/>
      <c r="D91" s="99"/>
      <c r="E91" s="99"/>
      <c r="F91" s="99">
        <v>3</v>
      </c>
      <c r="G91" s="99">
        <v>2</v>
      </c>
      <c r="H91" s="99">
        <v>5</v>
      </c>
      <c r="I91" s="101" t="s">
        <v>120</v>
      </c>
      <c r="J91" s="101"/>
      <c r="K91" s="101"/>
      <c r="L91" s="103"/>
      <c r="M91" s="166"/>
      <c r="N91" s="166"/>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7"/>
      <c r="N92" s="167"/>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7"/>
      <c r="N93" s="167"/>
    </row>
    <row r="94" spans="1:14" x14ac:dyDescent="0.2">
      <c r="A94" s="89" t="s">
        <v>208</v>
      </c>
      <c r="B94" s="99" t="s">
        <v>118</v>
      </c>
      <c r="C94" s="99"/>
      <c r="D94" s="99"/>
      <c r="E94" s="99"/>
      <c r="F94" s="99">
        <v>3</v>
      </c>
      <c r="G94" s="99">
        <v>3</v>
      </c>
      <c r="H94" s="99">
        <v>6</v>
      </c>
      <c r="I94" s="101"/>
      <c r="J94" s="101"/>
      <c r="K94" s="101" t="s">
        <v>120</v>
      </c>
      <c r="L94" s="110" t="s">
        <v>206</v>
      </c>
      <c r="M94" s="166"/>
      <c r="N94" s="166"/>
    </row>
    <row r="95" spans="1:14" x14ac:dyDescent="0.2">
      <c r="A95" s="116" t="s">
        <v>209</v>
      </c>
      <c r="B95" s="99" t="s">
        <v>118</v>
      </c>
      <c r="C95" s="99"/>
      <c r="D95" s="99"/>
      <c r="E95" s="99"/>
      <c r="F95" s="99">
        <v>3</v>
      </c>
      <c r="G95" s="99">
        <v>3</v>
      </c>
      <c r="H95" s="99">
        <v>6</v>
      </c>
      <c r="I95" s="101"/>
      <c r="J95" s="101"/>
      <c r="K95" s="101" t="s">
        <v>120</v>
      </c>
      <c r="L95" s="110" t="s">
        <v>206</v>
      </c>
      <c r="M95" s="166"/>
      <c r="N95" s="166"/>
    </row>
    <row r="96" spans="1:14" x14ac:dyDescent="0.2">
      <c r="A96" s="89" t="s">
        <v>210</v>
      </c>
      <c r="B96" s="99" t="s">
        <v>118</v>
      </c>
      <c r="C96" s="99"/>
      <c r="D96" s="99"/>
      <c r="E96" s="99"/>
      <c r="F96" s="99">
        <v>1</v>
      </c>
      <c r="G96" s="99">
        <v>1</v>
      </c>
      <c r="H96" s="99">
        <v>2</v>
      </c>
      <c r="I96" s="101" t="s">
        <v>120</v>
      </c>
      <c r="J96" s="101"/>
      <c r="K96" s="101"/>
      <c r="L96" s="103"/>
      <c r="M96" s="166"/>
      <c r="N96" s="166"/>
    </row>
    <row r="97" spans="1:14" s="109" customFormat="1" x14ac:dyDescent="0.25">
      <c r="A97" s="104" t="s">
        <v>211</v>
      </c>
      <c r="B97" s="106" t="s">
        <v>118</v>
      </c>
      <c r="C97" s="106" t="s">
        <v>119</v>
      </c>
      <c r="D97" s="106"/>
      <c r="E97" s="106"/>
      <c r="F97" s="106">
        <v>3</v>
      </c>
      <c r="G97" s="106">
        <v>2</v>
      </c>
      <c r="H97" s="106">
        <v>5</v>
      </c>
      <c r="I97" s="107" t="s">
        <v>120</v>
      </c>
      <c r="J97" s="107"/>
      <c r="K97" s="107"/>
      <c r="L97" s="110"/>
      <c r="M97" s="167"/>
      <c r="N97" s="167"/>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7"/>
      <c r="N98" s="167"/>
    </row>
    <row r="99" spans="1:14" ht="51" x14ac:dyDescent="0.2">
      <c r="A99" s="89" t="s">
        <v>214</v>
      </c>
      <c r="B99" s="99" t="s">
        <v>118</v>
      </c>
      <c r="C99" s="99"/>
      <c r="D99" s="99"/>
      <c r="E99" s="99"/>
      <c r="F99" s="99">
        <v>2</v>
      </c>
      <c r="G99" s="99">
        <v>3</v>
      </c>
      <c r="H99" s="99">
        <v>5</v>
      </c>
      <c r="I99" s="101"/>
      <c r="J99" s="101"/>
      <c r="K99" s="107" t="s">
        <v>120</v>
      </c>
      <c r="L99" s="110" t="s">
        <v>213</v>
      </c>
      <c r="M99" s="166"/>
      <c r="N99" s="166"/>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7"/>
      <c r="N100" s="167"/>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7"/>
      <c r="N101" s="167"/>
    </row>
    <row r="102" spans="1:14" x14ac:dyDescent="0.2">
      <c r="A102" s="89" t="s">
        <v>217</v>
      </c>
      <c r="B102" s="99" t="s">
        <v>118</v>
      </c>
      <c r="C102" s="99"/>
      <c r="D102" s="99"/>
      <c r="E102" s="99"/>
      <c r="F102" s="99">
        <v>2</v>
      </c>
      <c r="G102" s="99">
        <v>3</v>
      </c>
      <c r="H102" s="99">
        <v>5</v>
      </c>
      <c r="I102" s="101" t="s">
        <v>120</v>
      </c>
      <c r="J102" s="101"/>
      <c r="K102" s="101"/>
      <c r="L102" s="103"/>
      <c r="M102" s="166"/>
      <c r="N102" s="166"/>
    </row>
    <row r="103" spans="1:14" x14ac:dyDescent="0.2">
      <c r="A103" s="89" t="s">
        <v>218</v>
      </c>
      <c r="B103" s="99" t="s">
        <v>118</v>
      </c>
      <c r="C103" s="99"/>
      <c r="D103" s="99"/>
      <c r="E103" s="99"/>
      <c r="F103" s="99">
        <v>2</v>
      </c>
      <c r="G103" s="99">
        <v>3</v>
      </c>
      <c r="H103" s="99">
        <v>5</v>
      </c>
      <c r="I103" s="101" t="s">
        <v>120</v>
      </c>
      <c r="J103" s="101"/>
      <c r="K103" s="101"/>
      <c r="L103" s="103"/>
      <c r="M103" s="166"/>
      <c r="N103" s="166"/>
    </row>
    <row r="104" spans="1:14" x14ac:dyDescent="0.2">
      <c r="A104" s="89" t="s">
        <v>219</v>
      </c>
      <c r="B104" s="99" t="s">
        <v>118</v>
      </c>
      <c r="C104" s="99"/>
      <c r="D104" s="99"/>
      <c r="E104" s="99"/>
      <c r="F104" s="99">
        <v>4</v>
      </c>
      <c r="G104" s="99">
        <v>1</v>
      </c>
      <c r="H104" s="99">
        <v>5</v>
      </c>
      <c r="I104" s="101" t="s">
        <v>120</v>
      </c>
      <c r="J104" s="101"/>
      <c r="K104" s="101"/>
      <c r="L104" s="103"/>
      <c r="M104" s="166"/>
      <c r="N104" s="166"/>
    </row>
    <row r="105" spans="1:14" x14ac:dyDescent="0.2">
      <c r="A105" s="89" t="s">
        <v>220</v>
      </c>
      <c r="B105" s="99" t="s">
        <v>118</v>
      </c>
      <c r="C105" s="99"/>
      <c r="D105" s="99"/>
      <c r="E105" s="99"/>
      <c r="F105" s="99">
        <v>2</v>
      </c>
      <c r="G105" s="99">
        <v>1</v>
      </c>
      <c r="H105" s="99">
        <v>3</v>
      </c>
      <c r="I105" s="101" t="s">
        <v>120</v>
      </c>
      <c r="J105" s="101"/>
      <c r="K105" s="101"/>
      <c r="L105" s="103"/>
      <c r="M105" s="166"/>
      <c r="N105" s="166"/>
    </row>
    <row r="106" spans="1:14" x14ac:dyDescent="0.2">
      <c r="A106" s="89" t="s">
        <v>221</v>
      </c>
      <c r="B106" s="99" t="s">
        <v>118</v>
      </c>
      <c r="C106" s="99" t="s">
        <v>119</v>
      </c>
      <c r="D106" s="99"/>
      <c r="E106" s="99"/>
      <c r="F106" s="99">
        <v>11</v>
      </c>
      <c r="G106" s="99">
        <v>1</v>
      </c>
      <c r="H106" s="99">
        <v>12</v>
      </c>
      <c r="I106" s="101" t="s">
        <v>120</v>
      </c>
      <c r="J106" s="101"/>
      <c r="K106" s="101"/>
      <c r="L106" s="103"/>
      <c r="M106" s="166"/>
      <c r="N106" s="166"/>
    </row>
    <row r="107" spans="1:14" x14ac:dyDescent="0.2">
      <c r="A107" s="116" t="s">
        <v>222</v>
      </c>
      <c r="B107" s="99" t="s">
        <v>118</v>
      </c>
      <c r="C107" s="99" t="s">
        <v>119</v>
      </c>
      <c r="D107" s="99"/>
      <c r="E107" s="99"/>
      <c r="F107" s="99">
        <v>11</v>
      </c>
      <c r="G107" s="99">
        <v>1</v>
      </c>
      <c r="H107" s="99">
        <v>12</v>
      </c>
      <c r="I107" s="101" t="s">
        <v>120</v>
      </c>
      <c r="J107" s="101"/>
      <c r="K107" s="101"/>
      <c r="L107" s="115"/>
      <c r="M107" s="166"/>
      <c r="N107" s="166"/>
    </row>
    <row r="108" spans="1:14" x14ac:dyDescent="0.2">
      <c r="A108" s="89" t="s">
        <v>223</v>
      </c>
      <c r="B108" s="99" t="s">
        <v>118</v>
      </c>
      <c r="C108" s="99"/>
      <c r="D108" s="99"/>
      <c r="E108" s="99"/>
      <c r="F108" s="99">
        <v>2</v>
      </c>
      <c r="G108" s="99">
        <v>1</v>
      </c>
      <c r="H108" s="99">
        <v>3</v>
      </c>
      <c r="I108" s="101" t="s">
        <v>120</v>
      </c>
      <c r="J108" s="101"/>
      <c r="K108" s="101"/>
      <c r="L108" s="103"/>
      <c r="M108" s="166"/>
      <c r="N108" s="166"/>
    </row>
    <row r="109" spans="1:14" x14ac:dyDescent="0.2">
      <c r="A109" s="89" t="s">
        <v>224</v>
      </c>
      <c r="B109" s="99" t="s">
        <v>118</v>
      </c>
      <c r="C109" s="99"/>
      <c r="D109" s="99"/>
      <c r="E109" s="99"/>
      <c r="F109" s="99">
        <v>2</v>
      </c>
      <c r="G109" s="99">
        <v>1</v>
      </c>
      <c r="H109" s="99">
        <v>3</v>
      </c>
      <c r="I109" s="101" t="s">
        <v>120</v>
      </c>
      <c r="J109" s="101"/>
      <c r="K109" s="101"/>
      <c r="L109" s="103"/>
      <c r="M109" s="166"/>
      <c r="N109" s="166"/>
    </row>
    <row r="110" spans="1:14" x14ac:dyDescent="0.2">
      <c r="A110" s="89" t="s">
        <v>225</v>
      </c>
      <c r="B110" s="99" t="s">
        <v>118</v>
      </c>
      <c r="C110" s="99"/>
      <c r="D110" s="99"/>
      <c r="E110" s="99"/>
      <c r="F110" s="99">
        <v>2</v>
      </c>
      <c r="G110" s="99">
        <v>1</v>
      </c>
      <c r="H110" s="99">
        <v>3</v>
      </c>
      <c r="I110" s="101" t="s">
        <v>120</v>
      </c>
      <c r="J110" s="101"/>
      <c r="K110" s="101"/>
      <c r="L110" s="103"/>
      <c r="M110" s="166"/>
      <c r="N110" s="166"/>
    </row>
    <row r="111" spans="1:14" x14ac:dyDescent="0.2">
      <c r="A111" s="89" t="s">
        <v>226</v>
      </c>
      <c r="B111" s="99" t="s">
        <v>118</v>
      </c>
      <c r="C111" s="99"/>
      <c r="D111" s="99"/>
      <c r="E111" s="99"/>
      <c r="F111" s="99">
        <v>3</v>
      </c>
      <c r="G111" s="99">
        <v>2</v>
      </c>
      <c r="H111" s="99">
        <v>5</v>
      </c>
      <c r="I111" s="101" t="s">
        <v>120</v>
      </c>
      <c r="J111" s="101"/>
      <c r="K111" s="101"/>
      <c r="L111" s="103"/>
      <c r="M111" s="166"/>
      <c r="N111" s="166"/>
    </row>
    <row r="112" spans="1:14" x14ac:dyDescent="0.2">
      <c r="A112" s="89" t="s">
        <v>227</v>
      </c>
      <c r="B112" s="99" t="s">
        <v>118</v>
      </c>
      <c r="C112" s="99"/>
      <c r="D112" s="99"/>
      <c r="E112" s="99"/>
      <c r="F112" s="99">
        <v>2</v>
      </c>
      <c r="G112" s="99">
        <v>1</v>
      </c>
      <c r="H112" s="99">
        <v>3</v>
      </c>
      <c r="I112" s="101" t="s">
        <v>120</v>
      </c>
      <c r="J112" s="101"/>
      <c r="K112" s="101"/>
      <c r="L112" s="103"/>
      <c r="M112" s="166"/>
      <c r="N112" s="166"/>
    </row>
    <row r="113" spans="1:14" x14ac:dyDescent="0.2">
      <c r="A113" s="89" t="s">
        <v>228</v>
      </c>
      <c r="B113" s="99" t="s">
        <v>118</v>
      </c>
      <c r="C113" s="99"/>
      <c r="D113" s="99"/>
      <c r="E113" s="99"/>
      <c r="F113" s="99">
        <v>2</v>
      </c>
      <c r="G113" s="99">
        <v>1</v>
      </c>
      <c r="H113" s="99">
        <v>3</v>
      </c>
      <c r="I113" s="101" t="s">
        <v>120</v>
      </c>
      <c r="J113" s="101"/>
      <c r="K113" s="101"/>
      <c r="L113" s="103"/>
      <c r="M113" s="166"/>
      <c r="N113" s="166"/>
    </row>
    <row r="114" spans="1:14" x14ac:dyDescent="0.2">
      <c r="A114" s="89" t="s">
        <v>229</v>
      </c>
      <c r="B114" s="99" t="s">
        <v>118</v>
      </c>
      <c r="C114" s="99"/>
      <c r="D114" s="99"/>
      <c r="E114" s="99"/>
      <c r="F114" s="99">
        <v>2</v>
      </c>
      <c r="G114" s="99">
        <v>1</v>
      </c>
      <c r="H114" s="99">
        <v>3</v>
      </c>
      <c r="I114" s="101" t="s">
        <v>120</v>
      </c>
      <c r="J114" s="101"/>
      <c r="K114" s="101"/>
      <c r="L114" s="103"/>
      <c r="M114" s="166"/>
      <c r="N114" s="166"/>
    </row>
    <row r="115" spans="1:14" x14ac:dyDescent="0.2">
      <c r="A115" s="89" t="s">
        <v>230</v>
      </c>
      <c r="B115" s="99" t="s">
        <v>118</v>
      </c>
      <c r="C115" s="99"/>
      <c r="D115" s="99"/>
      <c r="E115" s="99"/>
      <c r="F115" s="99">
        <v>1</v>
      </c>
      <c r="G115" s="99">
        <v>1</v>
      </c>
      <c r="H115" s="99">
        <v>2</v>
      </c>
      <c r="I115" s="101" t="s">
        <v>120</v>
      </c>
      <c r="J115" s="101"/>
      <c r="K115" s="101"/>
      <c r="L115" s="103"/>
      <c r="M115" s="166"/>
      <c r="N115" s="166"/>
    </row>
    <row r="116" spans="1:14" x14ac:dyDescent="0.2">
      <c r="A116" s="89" t="s">
        <v>231</v>
      </c>
      <c r="B116" s="99" t="s">
        <v>118</v>
      </c>
      <c r="C116" s="99"/>
      <c r="D116" s="99"/>
      <c r="E116" s="99"/>
      <c r="F116" s="99">
        <v>3</v>
      </c>
      <c r="G116" s="99">
        <v>2</v>
      </c>
      <c r="H116" s="99">
        <v>5</v>
      </c>
      <c r="I116" s="101" t="s">
        <v>120</v>
      </c>
      <c r="J116" s="101"/>
      <c r="K116" s="101"/>
      <c r="L116" s="103"/>
      <c r="M116" s="166"/>
      <c r="N116" s="166"/>
    </row>
    <row r="117" spans="1:14" x14ac:dyDescent="0.2">
      <c r="A117" s="89" t="s">
        <v>232</v>
      </c>
      <c r="B117" s="99" t="s">
        <v>118</v>
      </c>
      <c r="C117" s="99"/>
      <c r="D117" s="99"/>
      <c r="E117" s="99"/>
      <c r="F117" s="99">
        <v>1</v>
      </c>
      <c r="G117" s="99">
        <v>1</v>
      </c>
      <c r="H117" s="99">
        <v>2</v>
      </c>
      <c r="I117" s="101" t="s">
        <v>120</v>
      </c>
      <c r="J117" s="101"/>
      <c r="K117" s="101"/>
      <c r="L117" s="103"/>
      <c r="M117" s="166"/>
      <c r="N117" s="166"/>
    </row>
    <row r="118" spans="1:14" x14ac:dyDescent="0.2">
      <c r="A118" s="89" t="s">
        <v>233</v>
      </c>
      <c r="B118" s="99" t="s">
        <v>118</v>
      </c>
      <c r="C118" s="99"/>
      <c r="D118" s="99"/>
      <c r="E118" s="99"/>
      <c r="F118" s="99">
        <v>5</v>
      </c>
      <c r="G118" s="99">
        <v>1</v>
      </c>
      <c r="H118" s="99">
        <v>6</v>
      </c>
      <c r="I118" s="101" t="s">
        <v>120</v>
      </c>
      <c r="J118" s="101"/>
      <c r="K118" s="101"/>
      <c r="L118" s="115"/>
      <c r="M118" s="166"/>
      <c r="N118" s="166"/>
    </row>
    <row r="119" spans="1:14" x14ac:dyDescent="0.2">
      <c r="A119" s="89" t="s">
        <v>234</v>
      </c>
      <c r="B119" s="99" t="s">
        <v>118</v>
      </c>
      <c r="C119" s="99"/>
      <c r="D119" s="99"/>
      <c r="E119" s="99"/>
      <c r="F119" s="99">
        <v>4</v>
      </c>
      <c r="G119" s="99">
        <v>1</v>
      </c>
      <c r="H119" s="99">
        <v>5</v>
      </c>
      <c r="I119" s="101" t="s">
        <v>120</v>
      </c>
      <c r="J119" s="101"/>
      <c r="K119" s="101"/>
      <c r="L119" s="103"/>
      <c r="M119" s="166"/>
      <c r="N119" s="166"/>
    </row>
    <row r="120" spans="1:14" x14ac:dyDescent="0.2">
      <c r="A120" s="89" t="s">
        <v>235</v>
      </c>
      <c r="B120" s="99" t="s">
        <v>118</v>
      </c>
      <c r="C120" s="99"/>
      <c r="D120" s="99"/>
      <c r="E120" s="99"/>
      <c r="F120" s="99">
        <v>4</v>
      </c>
      <c r="G120" s="99">
        <v>1</v>
      </c>
      <c r="H120" s="99">
        <v>5</v>
      </c>
      <c r="I120" s="101" t="s">
        <v>120</v>
      </c>
      <c r="J120" s="101"/>
      <c r="K120" s="101"/>
      <c r="L120" s="103"/>
      <c r="M120" s="166"/>
      <c r="N120" s="166"/>
    </row>
    <row r="121" spans="1:14" x14ac:dyDescent="0.2">
      <c r="A121" s="89" t="s">
        <v>236</v>
      </c>
      <c r="B121" s="99" t="s">
        <v>118</v>
      </c>
      <c r="C121" s="99"/>
      <c r="D121" s="99"/>
      <c r="E121" s="99"/>
      <c r="F121" s="99">
        <v>4</v>
      </c>
      <c r="G121" s="99">
        <v>1</v>
      </c>
      <c r="H121" s="99">
        <v>5</v>
      </c>
      <c r="I121" s="101" t="s">
        <v>120</v>
      </c>
      <c r="J121" s="101"/>
      <c r="K121" s="101"/>
      <c r="L121" s="103"/>
      <c r="M121" s="166"/>
      <c r="N121" s="166"/>
    </row>
    <row r="122" spans="1:14" x14ac:dyDescent="0.2">
      <c r="A122" s="89" t="s">
        <v>237</v>
      </c>
      <c r="B122" s="99" t="s">
        <v>118</v>
      </c>
      <c r="C122" s="99"/>
      <c r="D122" s="99"/>
      <c r="E122" s="99"/>
      <c r="F122" s="99">
        <v>4</v>
      </c>
      <c r="G122" s="99">
        <v>1</v>
      </c>
      <c r="H122" s="99">
        <v>5</v>
      </c>
      <c r="I122" s="101" t="s">
        <v>120</v>
      </c>
      <c r="J122" s="101"/>
      <c r="K122" s="101"/>
      <c r="L122" s="103"/>
      <c r="M122" s="166"/>
      <c r="N122" s="166"/>
    </row>
    <row r="123" spans="1:14" x14ac:dyDescent="0.2">
      <c r="A123" s="97" t="s">
        <v>238</v>
      </c>
      <c r="B123" s="99" t="s">
        <v>118</v>
      </c>
      <c r="C123" s="99"/>
      <c r="D123" s="99"/>
      <c r="E123" s="99"/>
      <c r="F123" s="99">
        <v>4</v>
      </c>
      <c r="G123" s="99">
        <v>1</v>
      </c>
      <c r="H123" s="99">
        <v>5</v>
      </c>
      <c r="I123" s="101"/>
      <c r="J123" s="101"/>
      <c r="K123" s="101" t="s">
        <v>120</v>
      </c>
      <c r="L123" s="103" t="s">
        <v>126</v>
      </c>
      <c r="M123" s="166"/>
      <c r="N123" s="166"/>
    </row>
    <row r="124" spans="1:14" x14ac:dyDescent="0.2">
      <c r="A124" s="111" t="s">
        <v>239</v>
      </c>
      <c r="B124" s="99" t="s">
        <v>118</v>
      </c>
      <c r="C124" s="99"/>
      <c r="D124" s="99"/>
      <c r="E124" s="99"/>
      <c r="F124" s="99">
        <v>4</v>
      </c>
      <c r="G124" s="99">
        <v>1</v>
      </c>
      <c r="H124" s="99">
        <v>5</v>
      </c>
      <c r="I124" s="101"/>
      <c r="J124" s="101"/>
      <c r="K124" s="101" t="s">
        <v>120</v>
      </c>
      <c r="L124" s="103" t="s">
        <v>126</v>
      </c>
      <c r="M124" s="166"/>
      <c r="N124" s="166"/>
    </row>
    <row r="125" spans="1:14" x14ac:dyDescent="0.2">
      <c r="A125" s="119" t="s">
        <v>240</v>
      </c>
      <c r="B125" s="99" t="s">
        <v>118</v>
      </c>
      <c r="C125" s="99"/>
      <c r="D125" s="99"/>
      <c r="E125" s="99"/>
      <c r="F125" s="99">
        <v>4</v>
      </c>
      <c r="G125" s="99">
        <v>1</v>
      </c>
      <c r="H125" s="99">
        <v>5</v>
      </c>
      <c r="I125" s="101"/>
      <c r="J125" s="101"/>
      <c r="K125" s="101" t="s">
        <v>120</v>
      </c>
      <c r="L125" s="103" t="s">
        <v>126</v>
      </c>
      <c r="M125" s="166"/>
      <c r="N125" s="166"/>
    </row>
    <row r="126" spans="1:14" x14ac:dyDescent="0.2">
      <c r="A126" s="89" t="s">
        <v>241</v>
      </c>
      <c r="B126" s="99" t="s">
        <v>118</v>
      </c>
      <c r="C126" s="99"/>
      <c r="D126" s="99"/>
      <c r="E126" s="99"/>
      <c r="F126" s="99">
        <v>5</v>
      </c>
      <c r="G126" s="99">
        <v>1</v>
      </c>
      <c r="H126" s="99">
        <v>6</v>
      </c>
      <c r="I126" s="101" t="s">
        <v>120</v>
      </c>
      <c r="J126" s="101"/>
      <c r="K126" s="101"/>
      <c r="L126" s="103"/>
      <c r="M126" s="166"/>
      <c r="N126" s="166"/>
    </row>
    <row r="127" spans="1:14" x14ac:dyDescent="0.2">
      <c r="A127" s="89" t="s">
        <v>242</v>
      </c>
      <c r="B127" s="99" t="s">
        <v>118</v>
      </c>
      <c r="C127" s="99"/>
      <c r="D127" s="99"/>
      <c r="E127" s="99"/>
      <c r="F127" s="99">
        <v>3</v>
      </c>
      <c r="G127" s="99">
        <v>2</v>
      </c>
      <c r="H127" s="99">
        <v>5</v>
      </c>
      <c r="I127" s="101"/>
      <c r="J127" s="101"/>
      <c r="K127" s="101" t="s">
        <v>120</v>
      </c>
      <c r="L127" s="103" t="s">
        <v>126</v>
      </c>
      <c r="M127" s="166"/>
      <c r="N127" s="166"/>
    </row>
    <row r="128" spans="1:14" x14ac:dyDescent="0.2">
      <c r="A128" s="89" t="s">
        <v>243</v>
      </c>
      <c r="B128" s="99" t="s">
        <v>118</v>
      </c>
      <c r="C128" s="99"/>
      <c r="D128" s="99"/>
      <c r="E128" s="99"/>
      <c r="F128" s="99">
        <v>4</v>
      </c>
      <c r="G128" s="99">
        <v>1</v>
      </c>
      <c r="H128" s="99">
        <v>5</v>
      </c>
      <c r="I128" s="101"/>
      <c r="J128" s="101"/>
      <c r="K128" s="101" t="s">
        <v>120</v>
      </c>
      <c r="L128" s="103" t="s">
        <v>126</v>
      </c>
      <c r="M128" s="166"/>
      <c r="N128" s="166"/>
    </row>
    <row r="129" spans="1:14" x14ac:dyDescent="0.2">
      <c r="A129" s="89" t="s">
        <v>244</v>
      </c>
      <c r="B129" s="99" t="s">
        <v>118</v>
      </c>
      <c r="C129" s="99"/>
      <c r="D129" s="99"/>
      <c r="E129" s="99"/>
      <c r="F129" s="99">
        <v>3</v>
      </c>
      <c r="G129" s="99">
        <v>2</v>
      </c>
      <c r="H129" s="99">
        <v>5</v>
      </c>
      <c r="I129" s="101" t="s">
        <v>120</v>
      </c>
      <c r="J129" s="101"/>
      <c r="K129" s="101"/>
      <c r="L129" s="103"/>
      <c r="M129" s="166"/>
      <c r="N129" s="166"/>
    </row>
    <row r="130" spans="1:14" x14ac:dyDescent="0.2">
      <c r="A130" s="89" t="s">
        <v>245</v>
      </c>
      <c r="B130" s="99" t="s">
        <v>118</v>
      </c>
      <c r="C130" s="99"/>
      <c r="D130" s="99"/>
      <c r="E130" s="99"/>
      <c r="F130" s="99">
        <v>3</v>
      </c>
      <c r="G130" s="99">
        <v>3</v>
      </c>
      <c r="H130" s="99">
        <v>6</v>
      </c>
      <c r="I130" s="101" t="s">
        <v>120</v>
      </c>
      <c r="J130" s="101"/>
      <c r="K130" s="101"/>
      <c r="L130" s="103"/>
      <c r="M130" s="166"/>
      <c r="N130" s="166"/>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7"/>
      <c r="N131" s="167"/>
    </row>
    <row r="132" spans="1:14" x14ac:dyDescent="0.2">
      <c r="A132" s="89" t="s">
        <v>248</v>
      </c>
      <c r="B132" s="99" t="s">
        <v>118</v>
      </c>
      <c r="C132" s="99"/>
      <c r="D132" s="99"/>
      <c r="E132" s="99"/>
      <c r="F132" s="99">
        <v>2</v>
      </c>
      <c r="G132" s="99">
        <v>3</v>
      </c>
      <c r="H132" s="99">
        <v>5</v>
      </c>
      <c r="I132" s="120" t="s">
        <v>120</v>
      </c>
      <c r="J132" s="120"/>
      <c r="K132" s="120"/>
      <c r="L132" s="103"/>
      <c r="M132" s="166"/>
      <c r="N132" s="166"/>
    </row>
    <row r="133" spans="1:14" x14ac:dyDescent="0.2">
      <c r="A133" s="89" t="s">
        <v>249</v>
      </c>
      <c r="B133" s="99" t="s">
        <v>118</v>
      </c>
      <c r="C133" s="99"/>
      <c r="D133" s="99"/>
      <c r="E133" s="99"/>
      <c r="F133" s="99">
        <v>2</v>
      </c>
      <c r="G133" s="99">
        <v>1</v>
      </c>
      <c r="H133" s="99">
        <v>3</v>
      </c>
      <c r="I133" s="120"/>
      <c r="J133" s="120"/>
      <c r="K133" s="120" t="s">
        <v>120</v>
      </c>
      <c r="L133" s="103" t="s">
        <v>126</v>
      </c>
      <c r="M133" s="166"/>
      <c r="N133" s="166"/>
    </row>
    <row r="134" spans="1:14" x14ac:dyDescent="0.2">
      <c r="A134" s="89" t="s">
        <v>250</v>
      </c>
      <c r="B134" s="99" t="s">
        <v>118</v>
      </c>
      <c r="C134" s="99"/>
      <c r="D134" s="99"/>
      <c r="E134" s="99"/>
      <c r="F134" s="99">
        <v>2</v>
      </c>
      <c r="G134" s="99">
        <v>1</v>
      </c>
      <c r="H134" s="99">
        <v>3</v>
      </c>
      <c r="I134" s="120" t="s">
        <v>120</v>
      </c>
      <c r="J134" s="120"/>
      <c r="K134" s="120"/>
      <c r="L134" s="103"/>
      <c r="M134" s="166"/>
      <c r="N134" s="166"/>
    </row>
    <row r="135" spans="1:14" x14ac:dyDescent="0.2">
      <c r="A135" s="89" t="s">
        <v>251</v>
      </c>
      <c r="B135" s="99" t="s">
        <v>118</v>
      </c>
      <c r="C135" s="99" t="s">
        <v>119</v>
      </c>
      <c r="D135" s="99"/>
      <c r="E135" s="99"/>
      <c r="F135" s="99">
        <v>3</v>
      </c>
      <c r="G135" s="99">
        <v>3</v>
      </c>
      <c r="H135" s="99">
        <v>6</v>
      </c>
      <c r="I135" s="120" t="s">
        <v>120</v>
      </c>
      <c r="J135" s="120"/>
      <c r="K135" s="120"/>
      <c r="L135" s="103"/>
      <c r="M135" s="166"/>
      <c r="N135" s="166"/>
    </row>
    <row r="136" spans="1:14" x14ac:dyDescent="0.2">
      <c r="A136" s="89" t="s">
        <v>252</v>
      </c>
      <c r="B136" s="99" t="s">
        <v>118</v>
      </c>
      <c r="C136" s="99" t="s">
        <v>119</v>
      </c>
      <c r="D136" s="99"/>
      <c r="E136" s="99"/>
      <c r="F136" s="99">
        <v>3</v>
      </c>
      <c r="G136" s="99">
        <v>3</v>
      </c>
      <c r="H136" s="99">
        <v>6</v>
      </c>
      <c r="I136" s="120" t="s">
        <v>120</v>
      </c>
      <c r="J136" s="120"/>
      <c r="K136" s="120"/>
      <c r="L136" s="103"/>
      <c r="M136" s="166"/>
      <c r="N136" s="166"/>
    </row>
    <row r="137" spans="1:14" x14ac:dyDescent="0.2">
      <c r="A137" s="89" t="s">
        <v>253</v>
      </c>
      <c r="B137" s="99" t="s">
        <v>118</v>
      </c>
      <c r="C137" s="99"/>
      <c r="D137" s="99"/>
      <c r="E137" s="99"/>
      <c r="F137" s="99">
        <v>9</v>
      </c>
      <c r="G137" s="99">
        <v>1</v>
      </c>
      <c r="H137" s="99">
        <v>10</v>
      </c>
      <c r="I137" s="120"/>
      <c r="J137" s="120" t="s">
        <v>120</v>
      </c>
      <c r="K137" s="120"/>
      <c r="L137" s="110"/>
      <c r="M137" s="166"/>
      <c r="N137" s="166"/>
    </row>
    <row r="138" spans="1:14" x14ac:dyDescent="0.2">
      <c r="A138" s="89" t="s">
        <v>254</v>
      </c>
      <c r="B138" s="99" t="s">
        <v>118</v>
      </c>
      <c r="C138" s="99" t="s">
        <v>119</v>
      </c>
      <c r="D138" s="99"/>
      <c r="E138" s="99"/>
      <c r="F138" s="99">
        <v>3</v>
      </c>
      <c r="G138" s="99">
        <v>3</v>
      </c>
      <c r="H138" s="99">
        <v>6</v>
      </c>
      <c r="I138" s="120" t="s">
        <v>120</v>
      </c>
      <c r="J138" s="120"/>
      <c r="K138" s="120"/>
      <c r="L138" s="103"/>
      <c r="M138" s="166"/>
      <c r="N138" s="166"/>
    </row>
    <row r="139" spans="1:14" x14ac:dyDescent="0.2">
      <c r="A139" s="89" t="s">
        <v>255</v>
      </c>
      <c r="B139" s="99" t="s">
        <v>118</v>
      </c>
      <c r="C139" s="99"/>
      <c r="D139" s="99"/>
      <c r="E139" s="99"/>
      <c r="F139" s="99">
        <v>2</v>
      </c>
      <c r="G139" s="99">
        <v>4</v>
      </c>
      <c r="H139" s="99">
        <v>6</v>
      </c>
      <c r="I139" s="101" t="s">
        <v>120</v>
      </c>
      <c r="J139" s="101"/>
      <c r="K139" s="101"/>
      <c r="L139" s="103"/>
      <c r="M139" s="166"/>
      <c r="N139" s="166"/>
    </row>
    <row r="140" spans="1:14" ht="30" customHeight="1" x14ac:dyDescent="0.2">
      <c r="A140" s="89" t="s">
        <v>256</v>
      </c>
      <c r="B140" s="99" t="s">
        <v>118</v>
      </c>
      <c r="C140" s="99"/>
      <c r="D140" s="99"/>
      <c r="E140" s="99"/>
      <c r="F140" s="99">
        <v>4</v>
      </c>
      <c r="G140" s="99">
        <v>2</v>
      </c>
      <c r="H140" s="99">
        <v>6</v>
      </c>
      <c r="I140" s="101" t="s">
        <v>120</v>
      </c>
      <c r="J140" s="101"/>
      <c r="K140" s="101"/>
      <c r="L140" s="103"/>
      <c r="M140" s="166"/>
      <c r="N140" s="166"/>
    </row>
    <row r="141" spans="1:14" x14ac:dyDescent="0.2">
      <c r="A141" s="89" t="s">
        <v>257</v>
      </c>
      <c r="B141" s="99" t="s">
        <v>118</v>
      </c>
      <c r="C141" s="99"/>
      <c r="D141" s="99"/>
      <c r="E141" s="99"/>
      <c r="F141" s="99">
        <v>5</v>
      </c>
      <c r="G141" s="99">
        <v>7</v>
      </c>
      <c r="H141" s="99">
        <v>12</v>
      </c>
      <c r="I141" s="101" t="s">
        <v>120</v>
      </c>
      <c r="J141" s="101"/>
      <c r="K141" s="101"/>
      <c r="L141" s="103"/>
      <c r="M141" s="166"/>
      <c r="N141" s="166"/>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6"/>
      <c r="N142" s="166"/>
    </row>
    <row r="143" spans="1:14" x14ac:dyDescent="0.2">
      <c r="A143" s="89" t="s">
        <v>259</v>
      </c>
      <c r="B143" s="99" t="s">
        <v>118</v>
      </c>
      <c r="C143" s="99" t="s">
        <v>119</v>
      </c>
      <c r="D143" s="99" t="s">
        <v>123</v>
      </c>
      <c r="E143" s="99"/>
      <c r="F143" s="99">
        <v>4</v>
      </c>
      <c r="G143" s="99">
        <v>8</v>
      </c>
      <c r="H143" s="99">
        <v>12</v>
      </c>
      <c r="I143" s="101" t="s">
        <v>120</v>
      </c>
      <c r="J143" s="101"/>
      <c r="K143" s="101"/>
      <c r="L143" s="103"/>
      <c r="M143" s="166"/>
      <c r="N143" s="166"/>
    </row>
    <row r="144" spans="1:14" x14ac:dyDescent="0.2">
      <c r="A144" s="89" t="s">
        <v>260</v>
      </c>
      <c r="B144" s="99" t="s">
        <v>118</v>
      </c>
      <c r="C144" s="99"/>
      <c r="D144" s="99"/>
      <c r="E144" s="99"/>
      <c r="F144" s="99">
        <v>5</v>
      </c>
      <c r="G144" s="99">
        <v>7</v>
      </c>
      <c r="H144" s="99">
        <v>12</v>
      </c>
      <c r="I144" s="101" t="s">
        <v>120</v>
      </c>
      <c r="J144" s="101"/>
      <c r="K144" s="101"/>
      <c r="L144" s="103"/>
      <c r="M144" s="166"/>
      <c r="N144" s="166"/>
    </row>
    <row r="145" spans="1:14" x14ac:dyDescent="0.2">
      <c r="A145" s="89" t="s">
        <v>261</v>
      </c>
      <c r="B145" s="99" t="s">
        <v>118</v>
      </c>
      <c r="C145" s="99"/>
      <c r="D145" s="99"/>
      <c r="E145" s="99"/>
      <c r="F145" s="99">
        <v>4</v>
      </c>
      <c r="G145" s="99">
        <v>2</v>
      </c>
      <c r="H145" s="99">
        <v>6</v>
      </c>
      <c r="I145" s="101" t="s">
        <v>120</v>
      </c>
      <c r="J145" s="101"/>
      <c r="K145" s="101"/>
      <c r="L145" s="103"/>
      <c r="M145" s="166"/>
      <c r="N145" s="166"/>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6"/>
      <c r="N146" s="166"/>
    </row>
    <row r="147" spans="1:14" x14ac:dyDescent="0.2">
      <c r="A147" s="89" t="s">
        <v>263</v>
      </c>
      <c r="B147" s="99" t="s">
        <v>118</v>
      </c>
      <c r="C147" s="99"/>
      <c r="D147" s="99" t="s">
        <v>123</v>
      </c>
      <c r="E147" s="99"/>
      <c r="F147" s="122">
        <v>4</v>
      </c>
      <c r="G147" s="99">
        <v>2</v>
      </c>
      <c r="H147" s="99">
        <v>6</v>
      </c>
      <c r="I147" s="120" t="s">
        <v>120</v>
      </c>
      <c r="J147" s="120"/>
      <c r="K147" s="120"/>
      <c r="L147" s="103"/>
      <c r="M147" s="166"/>
      <c r="N147" s="166"/>
    </row>
    <row r="148" spans="1:14" x14ac:dyDescent="0.2">
      <c r="A148" s="89" t="s">
        <v>264</v>
      </c>
      <c r="B148" s="99" t="s">
        <v>118</v>
      </c>
      <c r="C148" s="99" t="s">
        <v>119</v>
      </c>
      <c r="D148" s="99" t="s">
        <v>123</v>
      </c>
      <c r="E148" s="99"/>
      <c r="F148" s="99">
        <v>8</v>
      </c>
      <c r="G148" s="99">
        <v>4</v>
      </c>
      <c r="H148" s="99">
        <v>12</v>
      </c>
      <c r="I148" s="120" t="s">
        <v>120</v>
      </c>
      <c r="J148" s="120"/>
      <c r="K148" s="120"/>
      <c r="L148" s="103"/>
      <c r="M148" s="166"/>
      <c r="N148" s="166"/>
    </row>
    <row r="149" spans="1:14" x14ac:dyDescent="0.2">
      <c r="A149" s="89" t="s">
        <v>265</v>
      </c>
      <c r="B149" s="99" t="s">
        <v>118</v>
      </c>
      <c r="C149" s="99" t="s">
        <v>119</v>
      </c>
      <c r="D149" s="99" t="s">
        <v>123</v>
      </c>
      <c r="E149" s="99"/>
      <c r="F149" s="99">
        <v>4</v>
      </c>
      <c r="G149" s="99">
        <v>2</v>
      </c>
      <c r="H149" s="99">
        <v>6</v>
      </c>
      <c r="I149" s="120" t="s">
        <v>120</v>
      </c>
      <c r="J149" s="120"/>
      <c r="K149" s="120"/>
      <c r="L149" s="103"/>
      <c r="M149" s="166"/>
      <c r="N149" s="166"/>
    </row>
    <row r="150" spans="1:14" x14ac:dyDescent="0.2">
      <c r="A150" s="89" t="s">
        <v>266</v>
      </c>
      <c r="B150" s="99" t="s">
        <v>118</v>
      </c>
      <c r="C150" s="99" t="s">
        <v>119</v>
      </c>
      <c r="D150" s="99" t="s">
        <v>123</v>
      </c>
      <c r="E150" s="99"/>
      <c r="F150" s="99">
        <v>4</v>
      </c>
      <c r="G150" s="99">
        <v>2</v>
      </c>
      <c r="H150" s="99">
        <v>6</v>
      </c>
      <c r="I150" s="120" t="s">
        <v>120</v>
      </c>
      <c r="J150" s="120"/>
      <c r="K150" s="120"/>
      <c r="L150" s="103"/>
      <c r="M150" s="166"/>
      <c r="N150" s="166"/>
    </row>
    <row r="151" spans="1:14" x14ac:dyDescent="0.2">
      <c r="A151" s="89" t="s">
        <v>267</v>
      </c>
      <c r="B151" s="99" t="s">
        <v>118</v>
      </c>
      <c r="C151" s="99" t="s">
        <v>119</v>
      </c>
      <c r="D151" s="99" t="s">
        <v>123</v>
      </c>
      <c r="E151" s="99"/>
      <c r="F151" s="99">
        <v>4</v>
      </c>
      <c r="G151" s="99">
        <v>2</v>
      </c>
      <c r="H151" s="99">
        <v>6</v>
      </c>
      <c r="I151" s="120" t="s">
        <v>120</v>
      </c>
      <c r="J151" s="120"/>
      <c r="K151" s="120"/>
      <c r="L151" s="103"/>
      <c r="M151" s="166"/>
      <c r="N151" s="166"/>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6"/>
      <c r="N152" s="166"/>
    </row>
    <row r="153" spans="1:14" x14ac:dyDescent="0.2">
      <c r="A153" s="89" t="s">
        <v>269</v>
      </c>
      <c r="B153" s="99" t="s">
        <v>118</v>
      </c>
      <c r="C153" s="99"/>
      <c r="D153" s="99"/>
      <c r="E153" s="99"/>
      <c r="F153" s="99">
        <v>2</v>
      </c>
      <c r="G153" s="99">
        <v>1</v>
      </c>
      <c r="H153" s="99">
        <v>3</v>
      </c>
      <c r="I153" s="120" t="s">
        <v>120</v>
      </c>
      <c r="J153" s="120"/>
      <c r="K153" s="120"/>
      <c r="L153" s="103"/>
      <c r="M153" s="166"/>
      <c r="N153" s="166"/>
    </row>
    <row r="154" spans="1:14" x14ac:dyDescent="0.2">
      <c r="A154" s="89" t="s">
        <v>270</v>
      </c>
      <c r="B154" s="99" t="s">
        <v>118</v>
      </c>
      <c r="C154" s="99"/>
      <c r="D154" s="99"/>
      <c r="E154" s="99"/>
      <c r="F154" s="99">
        <v>3</v>
      </c>
      <c r="G154" s="99">
        <v>3</v>
      </c>
      <c r="H154" s="99">
        <v>6</v>
      </c>
      <c r="I154" s="120"/>
      <c r="J154" s="120" t="s">
        <v>120</v>
      </c>
      <c r="K154" s="120"/>
      <c r="L154" s="115"/>
      <c r="M154" s="166"/>
      <c r="N154" s="166"/>
    </row>
    <row r="155" spans="1:14" x14ac:dyDescent="0.2">
      <c r="A155" s="89" t="s">
        <v>271</v>
      </c>
      <c r="B155" s="99" t="s">
        <v>118</v>
      </c>
      <c r="C155" s="99"/>
      <c r="D155" s="99"/>
      <c r="E155" s="99"/>
      <c r="F155" s="99">
        <v>5</v>
      </c>
      <c r="G155" s="99">
        <v>1</v>
      </c>
      <c r="H155" s="99">
        <v>6</v>
      </c>
      <c r="I155" s="120"/>
      <c r="J155" s="120" t="s">
        <v>120</v>
      </c>
      <c r="K155" s="120"/>
      <c r="L155" s="115"/>
      <c r="M155" s="166"/>
      <c r="N155" s="166"/>
    </row>
    <row r="156" spans="1:14" x14ac:dyDescent="0.2">
      <c r="A156" s="89" t="s">
        <v>272</v>
      </c>
      <c r="B156" s="99" t="s">
        <v>118</v>
      </c>
      <c r="C156" s="99"/>
      <c r="D156" s="99" t="s">
        <v>123</v>
      </c>
      <c r="E156" s="99"/>
      <c r="F156" s="99">
        <v>2</v>
      </c>
      <c r="G156" s="99">
        <v>3</v>
      </c>
      <c r="H156" s="99">
        <v>5</v>
      </c>
      <c r="I156" s="120" t="s">
        <v>120</v>
      </c>
      <c r="J156" s="120"/>
      <c r="K156" s="120"/>
      <c r="L156" s="103"/>
      <c r="M156" s="166"/>
      <c r="N156" s="166"/>
    </row>
    <row r="157" spans="1:14" ht="13.5" customHeight="1" x14ac:dyDescent="0.2">
      <c r="A157" s="89" t="s">
        <v>273</v>
      </c>
      <c r="B157" s="99" t="s">
        <v>118</v>
      </c>
      <c r="C157" s="99"/>
      <c r="D157" s="99"/>
      <c r="E157" s="99"/>
      <c r="F157" s="99">
        <v>2</v>
      </c>
      <c r="G157" s="99">
        <v>3</v>
      </c>
      <c r="H157" s="99">
        <v>5</v>
      </c>
      <c r="I157" s="120" t="s">
        <v>120</v>
      </c>
      <c r="J157" s="120"/>
      <c r="K157" s="120"/>
      <c r="L157" s="103"/>
      <c r="M157" s="166"/>
      <c r="N157" s="166"/>
    </row>
    <row r="158" spans="1:14" x14ac:dyDescent="0.2">
      <c r="A158" s="89" t="s">
        <v>274</v>
      </c>
      <c r="B158" s="99" t="s">
        <v>118</v>
      </c>
      <c r="C158" s="99"/>
      <c r="D158" s="99"/>
      <c r="E158" s="99"/>
      <c r="F158" s="99">
        <v>2</v>
      </c>
      <c r="G158" s="99">
        <v>3</v>
      </c>
      <c r="H158" s="99">
        <v>5</v>
      </c>
      <c r="I158" s="120" t="s">
        <v>120</v>
      </c>
      <c r="J158" s="120"/>
      <c r="K158" s="120"/>
      <c r="L158" s="103"/>
      <c r="M158" s="166"/>
      <c r="N158" s="166"/>
    </row>
    <row r="159" spans="1:14" x14ac:dyDescent="0.2">
      <c r="A159" s="89" t="s">
        <v>275</v>
      </c>
      <c r="B159" s="99" t="s">
        <v>118</v>
      </c>
      <c r="C159" s="99"/>
      <c r="D159" s="99"/>
      <c r="E159" s="99"/>
      <c r="F159" s="99">
        <v>1</v>
      </c>
      <c r="G159" s="99">
        <v>5</v>
      </c>
      <c r="H159" s="99">
        <v>6</v>
      </c>
      <c r="I159" s="120"/>
      <c r="J159" s="120" t="s">
        <v>120</v>
      </c>
      <c r="K159" s="120"/>
      <c r="L159" s="115"/>
      <c r="M159" s="166"/>
      <c r="N159" s="166"/>
    </row>
    <row r="160" spans="1:14" x14ac:dyDescent="0.2">
      <c r="A160" s="89" t="s">
        <v>276</v>
      </c>
      <c r="B160" s="99" t="s">
        <v>118</v>
      </c>
      <c r="C160" s="99"/>
      <c r="D160" s="99"/>
      <c r="E160" s="99"/>
      <c r="F160" s="99">
        <v>2</v>
      </c>
      <c r="G160" s="99">
        <v>3</v>
      </c>
      <c r="H160" s="99">
        <v>5</v>
      </c>
      <c r="I160" s="120"/>
      <c r="J160" s="120" t="s">
        <v>120</v>
      </c>
      <c r="K160" s="120"/>
      <c r="L160" s="103"/>
      <c r="M160" s="166"/>
      <c r="N160" s="166"/>
    </row>
    <row r="161" spans="1:14" x14ac:dyDescent="0.2">
      <c r="A161" s="89" t="s">
        <v>277</v>
      </c>
      <c r="B161" s="99" t="s">
        <v>118</v>
      </c>
      <c r="C161" s="99"/>
      <c r="D161" s="99"/>
      <c r="E161" s="99"/>
      <c r="F161" s="99">
        <v>2</v>
      </c>
      <c r="G161" s="99">
        <v>3</v>
      </c>
      <c r="H161" s="99">
        <v>5</v>
      </c>
      <c r="I161" s="120"/>
      <c r="J161" s="120" t="s">
        <v>120</v>
      </c>
      <c r="K161" s="120"/>
      <c r="L161" s="103"/>
      <c r="M161" s="166"/>
      <c r="N161" s="166"/>
    </row>
    <row r="162" spans="1:14" x14ac:dyDescent="0.2">
      <c r="A162" s="89" t="s">
        <v>278</v>
      </c>
      <c r="B162" s="99" t="s">
        <v>118</v>
      </c>
      <c r="C162" s="99"/>
      <c r="D162" s="99"/>
      <c r="E162" s="99"/>
      <c r="F162" s="99">
        <v>2</v>
      </c>
      <c r="G162" s="99">
        <v>3</v>
      </c>
      <c r="H162" s="99">
        <v>5</v>
      </c>
      <c r="I162" s="120" t="s">
        <v>120</v>
      </c>
      <c r="J162" s="120"/>
      <c r="K162" s="120"/>
      <c r="L162" s="103"/>
      <c r="M162" s="166"/>
      <c r="N162" s="166"/>
    </row>
    <row r="163" spans="1:14" x14ac:dyDescent="0.2">
      <c r="A163" s="89" t="s">
        <v>279</v>
      </c>
      <c r="B163" s="99" t="s">
        <v>118</v>
      </c>
      <c r="C163" s="99"/>
      <c r="D163" s="99"/>
      <c r="E163" s="99"/>
      <c r="F163" s="99">
        <v>2</v>
      </c>
      <c r="G163" s="99">
        <v>3</v>
      </c>
      <c r="H163" s="99">
        <v>5</v>
      </c>
      <c r="I163" s="120"/>
      <c r="J163" s="120" t="s">
        <v>120</v>
      </c>
      <c r="K163" s="120"/>
      <c r="L163" s="103"/>
      <c r="M163" s="166"/>
      <c r="N163" s="166"/>
    </row>
    <row r="164" spans="1:14" x14ac:dyDescent="0.2">
      <c r="A164" s="89" t="s">
        <v>280</v>
      </c>
      <c r="B164" s="99" t="s">
        <v>118</v>
      </c>
      <c r="C164" s="99"/>
      <c r="D164" s="99"/>
      <c r="E164" s="99"/>
      <c r="F164" s="99">
        <v>5</v>
      </c>
      <c r="G164" s="99">
        <v>1</v>
      </c>
      <c r="H164" s="99">
        <v>6</v>
      </c>
      <c r="I164" s="120" t="s">
        <v>120</v>
      </c>
      <c r="J164" s="120"/>
      <c r="K164" s="120"/>
      <c r="L164" s="110"/>
      <c r="M164" s="166"/>
      <c r="N164" s="166"/>
    </row>
    <row r="165" spans="1:14" x14ac:dyDescent="0.2">
      <c r="A165" s="90" t="s">
        <v>281</v>
      </c>
      <c r="B165" s="99" t="s">
        <v>118</v>
      </c>
      <c r="C165" s="99"/>
      <c r="D165" s="99"/>
      <c r="E165" s="99"/>
      <c r="F165" s="99">
        <v>5</v>
      </c>
      <c r="G165" s="99">
        <v>1</v>
      </c>
      <c r="H165" s="99">
        <v>6</v>
      </c>
      <c r="I165" s="120"/>
      <c r="J165" s="120" t="s">
        <v>120</v>
      </c>
      <c r="K165" s="120"/>
      <c r="L165" s="110"/>
      <c r="M165" s="166"/>
      <c r="N165" s="166"/>
    </row>
    <row r="166" spans="1:14" x14ac:dyDescent="0.2">
      <c r="A166" s="89" t="s">
        <v>282</v>
      </c>
      <c r="B166" s="99" t="s">
        <v>118</v>
      </c>
      <c r="C166" s="99" t="s">
        <v>119</v>
      </c>
      <c r="D166" s="99"/>
      <c r="E166" s="99"/>
      <c r="F166" s="99">
        <v>2</v>
      </c>
      <c r="G166" s="99">
        <v>3</v>
      </c>
      <c r="H166" s="99">
        <v>5</v>
      </c>
      <c r="I166" s="120" t="s">
        <v>120</v>
      </c>
      <c r="J166" s="120"/>
      <c r="K166" s="120"/>
      <c r="L166" s="103"/>
      <c r="M166" s="166"/>
      <c r="N166" s="166"/>
    </row>
    <row r="167" spans="1:14" x14ac:dyDescent="0.2">
      <c r="A167" s="89" t="s">
        <v>283</v>
      </c>
      <c r="B167" s="99" t="s">
        <v>118</v>
      </c>
      <c r="C167" s="99" t="s">
        <v>119</v>
      </c>
      <c r="D167" s="99"/>
      <c r="E167" s="99"/>
      <c r="F167" s="99">
        <v>2</v>
      </c>
      <c r="G167" s="99">
        <v>3</v>
      </c>
      <c r="H167" s="99">
        <v>5</v>
      </c>
      <c r="I167" s="120" t="s">
        <v>120</v>
      </c>
      <c r="J167" s="120"/>
      <c r="K167" s="120"/>
      <c r="L167" s="103"/>
      <c r="M167" s="166"/>
      <c r="N167" s="166"/>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6"/>
      <c r="N168" s="166"/>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7"/>
      <c r="N169" s="167"/>
    </row>
    <row r="170" spans="1:14" ht="38.25" x14ac:dyDescent="0.2">
      <c r="A170" s="89" t="s">
        <v>287</v>
      </c>
      <c r="B170" s="99" t="s">
        <v>118</v>
      </c>
      <c r="C170" s="99" t="s">
        <v>119</v>
      </c>
      <c r="D170" s="99"/>
      <c r="E170" s="99"/>
      <c r="F170" s="99">
        <v>2</v>
      </c>
      <c r="G170" s="99">
        <v>3</v>
      </c>
      <c r="H170" s="99">
        <v>5</v>
      </c>
      <c r="I170" s="101"/>
      <c r="J170" s="101"/>
      <c r="K170" s="101" t="s">
        <v>120</v>
      </c>
      <c r="L170" s="110" t="s">
        <v>286</v>
      </c>
      <c r="M170" s="166"/>
      <c r="N170" s="166"/>
    </row>
    <row r="171" spans="1:14" x14ac:dyDescent="0.2">
      <c r="A171" s="89" t="s">
        <v>288</v>
      </c>
      <c r="B171" s="99" t="s">
        <v>118</v>
      </c>
      <c r="C171" s="99" t="s">
        <v>119</v>
      </c>
      <c r="D171" s="99"/>
      <c r="E171" s="99"/>
      <c r="F171" s="99">
        <v>2</v>
      </c>
      <c r="G171" s="99">
        <v>3</v>
      </c>
      <c r="H171" s="99">
        <v>5</v>
      </c>
      <c r="I171" s="101" t="s">
        <v>120</v>
      </c>
      <c r="J171" s="101"/>
      <c r="K171" s="101"/>
      <c r="L171" s="115"/>
      <c r="M171" s="166"/>
      <c r="N171" s="166"/>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6"/>
      <c r="N172" s="166"/>
    </row>
    <row r="173" spans="1:14" x14ac:dyDescent="0.2">
      <c r="A173" s="89" t="s">
        <v>290</v>
      </c>
      <c r="B173" s="99" t="s">
        <v>118</v>
      </c>
      <c r="C173" s="99" t="s">
        <v>119</v>
      </c>
      <c r="D173" s="99"/>
      <c r="E173" s="99"/>
      <c r="F173" s="99">
        <v>2</v>
      </c>
      <c r="G173" s="99">
        <v>3</v>
      </c>
      <c r="H173" s="99">
        <v>5</v>
      </c>
      <c r="I173" s="101" t="s">
        <v>120</v>
      </c>
      <c r="J173" s="101"/>
      <c r="K173" s="101"/>
      <c r="L173" s="103"/>
      <c r="M173" s="166"/>
      <c r="N173" s="166"/>
    </row>
    <row r="174" spans="1:14" ht="14.25" x14ac:dyDescent="0.25">
      <c r="A174" s="89" t="s">
        <v>291</v>
      </c>
      <c r="B174" s="91" t="s">
        <v>118</v>
      </c>
      <c r="C174" s="99" t="s">
        <v>119</v>
      </c>
      <c r="D174" s="123"/>
      <c r="E174" s="123"/>
      <c r="F174" s="99">
        <v>3</v>
      </c>
      <c r="G174" s="99">
        <v>2</v>
      </c>
      <c r="H174" s="99">
        <v>5</v>
      </c>
      <c r="I174" s="120"/>
      <c r="J174" s="124" t="s">
        <v>120</v>
      </c>
      <c r="K174" s="120"/>
      <c r="L174" s="168"/>
      <c r="M174" s="166"/>
      <c r="N174" s="166"/>
    </row>
    <row r="175" spans="1:14" ht="48.75" customHeight="1" x14ac:dyDescent="0.2">
      <c r="A175" s="105" t="s">
        <v>292</v>
      </c>
      <c r="B175" s="106" t="s">
        <v>118</v>
      </c>
      <c r="C175" s="123"/>
      <c r="D175" s="123"/>
      <c r="E175" s="123"/>
      <c r="F175" s="106">
        <v>3</v>
      </c>
      <c r="G175" s="106">
        <v>2</v>
      </c>
      <c r="H175" s="106">
        <v>5</v>
      </c>
      <c r="I175" s="125"/>
      <c r="J175" s="125"/>
      <c r="K175" s="126" t="s">
        <v>120</v>
      </c>
      <c r="L175" s="169" t="s">
        <v>293</v>
      </c>
      <c r="M175" s="166"/>
      <c r="N175" s="166"/>
    </row>
    <row r="176" spans="1:14" x14ac:dyDescent="0.2">
      <c r="A176" s="127" t="s">
        <v>294</v>
      </c>
      <c r="B176" s="99" t="s">
        <v>118</v>
      </c>
      <c r="C176" s="106" t="s">
        <v>119</v>
      </c>
      <c r="D176" s="123"/>
      <c r="E176" s="123"/>
      <c r="F176" s="106">
        <v>5</v>
      </c>
      <c r="G176" s="106">
        <v>5</v>
      </c>
      <c r="H176" s="106">
        <v>10</v>
      </c>
      <c r="I176" s="125" t="s">
        <v>120</v>
      </c>
      <c r="J176" s="125"/>
      <c r="K176" s="125"/>
      <c r="L176" s="168"/>
      <c r="M176" s="166"/>
      <c r="N176" s="166"/>
    </row>
    <row r="177" spans="1:14" ht="90.75" customHeight="1" x14ac:dyDescent="0.2">
      <c r="A177" s="128" t="s">
        <v>295</v>
      </c>
      <c r="B177" s="106" t="s">
        <v>118</v>
      </c>
      <c r="C177" s="123"/>
      <c r="D177" s="123"/>
      <c r="E177" s="123"/>
      <c r="F177" s="106">
        <v>3</v>
      </c>
      <c r="G177" s="106">
        <v>2</v>
      </c>
      <c r="H177" s="106">
        <v>5</v>
      </c>
      <c r="I177" s="125"/>
      <c r="J177" s="126"/>
      <c r="K177" s="125" t="s">
        <v>120</v>
      </c>
      <c r="L177" s="168" t="s">
        <v>206</v>
      </c>
      <c r="M177" s="166"/>
      <c r="N177" s="166"/>
    </row>
    <row r="178" spans="1:14" ht="25.5" x14ac:dyDescent="0.2">
      <c r="A178" s="129" t="s">
        <v>296</v>
      </c>
      <c r="B178" s="106" t="s">
        <v>118</v>
      </c>
      <c r="C178" s="106" t="s">
        <v>119</v>
      </c>
      <c r="D178" s="106"/>
      <c r="E178" s="123"/>
      <c r="F178" s="106">
        <v>1</v>
      </c>
      <c r="G178" s="106">
        <v>4</v>
      </c>
      <c r="H178" s="106">
        <v>5</v>
      </c>
      <c r="I178" s="125"/>
      <c r="J178" s="126" t="s">
        <v>120</v>
      </c>
      <c r="K178" s="125"/>
      <c r="L178" s="168"/>
      <c r="M178" s="166"/>
      <c r="N178" s="166"/>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8"/>
      <c r="M179" s="166"/>
      <c r="N179" s="166"/>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6"/>
      <c r="N180" s="166"/>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6"/>
      <c r="N181" s="166"/>
    </row>
    <row r="182" spans="1:14" ht="35.25" customHeight="1" x14ac:dyDescent="0.2">
      <c r="A182" s="132" t="s">
        <v>300</v>
      </c>
      <c r="B182" s="106" t="s">
        <v>118</v>
      </c>
      <c r="C182" s="106" t="s">
        <v>119</v>
      </c>
      <c r="D182" s="106"/>
      <c r="E182" s="123"/>
      <c r="F182" s="106">
        <v>3</v>
      </c>
      <c r="G182" s="106">
        <v>2</v>
      </c>
      <c r="H182" s="106">
        <v>5</v>
      </c>
      <c r="I182" s="125"/>
      <c r="J182" s="126" t="s">
        <v>120</v>
      </c>
      <c r="K182" s="125"/>
      <c r="L182" s="168"/>
      <c r="M182" s="166"/>
      <c r="N182" s="166"/>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6"/>
      <c r="N183" s="166"/>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6"/>
      <c r="N184" s="166"/>
    </row>
    <row r="185" spans="1:14" x14ac:dyDescent="0.2">
      <c r="A185" s="133" t="s">
        <v>304</v>
      </c>
      <c r="B185" s="106"/>
      <c r="C185" s="106" t="s">
        <v>119</v>
      </c>
      <c r="D185" s="106" t="s">
        <v>123</v>
      </c>
      <c r="E185" s="99" t="s">
        <v>177</v>
      </c>
      <c r="F185" s="106">
        <v>1</v>
      </c>
      <c r="G185" s="106">
        <v>4</v>
      </c>
      <c r="H185" s="106">
        <v>5</v>
      </c>
      <c r="I185" s="125" t="s">
        <v>120</v>
      </c>
      <c r="J185" s="125"/>
      <c r="K185" s="125"/>
      <c r="L185" s="110"/>
      <c r="M185" s="166"/>
      <c r="N185" s="166"/>
    </row>
    <row r="186" spans="1:14" x14ac:dyDescent="0.2">
      <c r="A186" s="132" t="s">
        <v>305</v>
      </c>
      <c r="B186" s="106" t="s">
        <v>118</v>
      </c>
      <c r="C186" s="106" t="s">
        <v>119</v>
      </c>
      <c r="D186" s="106" t="s">
        <v>123</v>
      </c>
      <c r="E186" s="123"/>
      <c r="F186" s="106">
        <v>3</v>
      </c>
      <c r="G186" s="106">
        <v>7</v>
      </c>
      <c r="H186" s="106">
        <v>10</v>
      </c>
      <c r="I186" s="125" t="s">
        <v>120</v>
      </c>
      <c r="J186" s="125"/>
      <c r="K186" s="125"/>
      <c r="L186" s="168"/>
      <c r="M186" s="166"/>
      <c r="N186" s="166"/>
    </row>
    <row r="187" spans="1:14" x14ac:dyDescent="0.2">
      <c r="A187" s="129" t="s">
        <v>306</v>
      </c>
      <c r="B187" s="106" t="s">
        <v>118</v>
      </c>
      <c r="C187" s="106" t="s">
        <v>119</v>
      </c>
      <c r="D187" s="106" t="s">
        <v>123</v>
      </c>
      <c r="E187" s="123"/>
      <c r="F187" s="106">
        <v>3</v>
      </c>
      <c r="G187" s="106">
        <v>7</v>
      </c>
      <c r="H187" s="106">
        <v>10</v>
      </c>
      <c r="I187" s="125" t="s">
        <v>120</v>
      </c>
      <c r="J187" s="125"/>
      <c r="K187" s="125"/>
      <c r="L187" s="168"/>
      <c r="M187" s="166"/>
      <c r="N187" s="166"/>
    </row>
    <row r="188" spans="1:14" ht="50.25" customHeight="1" x14ac:dyDescent="0.2">
      <c r="A188" s="129" t="s">
        <v>307</v>
      </c>
      <c r="B188" s="106" t="s">
        <v>118</v>
      </c>
      <c r="C188" s="106" t="s">
        <v>119</v>
      </c>
      <c r="D188" s="106"/>
      <c r="E188" s="123"/>
      <c r="F188" s="106">
        <v>3</v>
      </c>
      <c r="G188" s="106">
        <v>2</v>
      </c>
      <c r="H188" s="106">
        <v>5</v>
      </c>
      <c r="I188" s="125"/>
      <c r="J188" s="125" t="s">
        <v>120</v>
      </c>
      <c r="K188" s="125"/>
      <c r="L188" s="170"/>
      <c r="M188" s="166"/>
      <c r="N188" s="166"/>
    </row>
    <row r="189" spans="1:14" ht="63" customHeight="1" x14ac:dyDescent="0.2">
      <c r="A189" s="132" t="s">
        <v>308</v>
      </c>
      <c r="B189" s="106" t="s">
        <v>118</v>
      </c>
      <c r="C189" s="106" t="s">
        <v>119</v>
      </c>
      <c r="D189" s="106"/>
      <c r="E189" s="123"/>
      <c r="F189" s="106">
        <v>3</v>
      </c>
      <c r="G189" s="106">
        <v>2</v>
      </c>
      <c r="H189" s="106">
        <v>5</v>
      </c>
      <c r="I189" s="125"/>
      <c r="J189" s="125"/>
      <c r="K189" s="125" t="s">
        <v>120</v>
      </c>
      <c r="L189" s="170" t="s">
        <v>206</v>
      </c>
      <c r="M189" s="166"/>
      <c r="N189" s="166"/>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70"/>
      <c r="M190" s="166"/>
      <c r="N190" s="166"/>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6"/>
      <c r="N191" s="166"/>
    </row>
    <row r="192" spans="1:14" x14ac:dyDescent="0.2">
      <c r="A192" s="134" t="s">
        <v>312</v>
      </c>
      <c r="B192" s="106" t="s">
        <v>118</v>
      </c>
      <c r="C192" s="106" t="s">
        <v>119</v>
      </c>
      <c r="D192" s="106"/>
      <c r="E192" s="123"/>
      <c r="F192" s="106">
        <v>2</v>
      </c>
      <c r="G192" s="106">
        <v>3</v>
      </c>
      <c r="H192" s="106">
        <v>5</v>
      </c>
      <c r="I192" s="125" t="s">
        <v>120</v>
      </c>
      <c r="J192" s="125"/>
      <c r="K192" s="125"/>
      <c r="L192" s="168"/>
      <c r="M192" s="166"/>
      <c r="N192" s="166"/>
    </row>
    <row r="193" spans="1:14" x14ac:dyDescent="0.2">
      <c r="A193" s="105" t="s">
        <v>313</v>
      </c>
      <c r="B193" s="106" t="s">
        <v>118</v>
      </c>
      <c r="C193" s="106" t="s">
        <v>119</v>
      </c>
      <c r="D193" s="106" t="s">
        <v>123</v>
      </c>
      <c r="E193" s="123"/>
      <c r="F193" s="106">
        <v>5</v>
      </c>
      <c r="G193" s="106">
        <v>5</v>
      </c>
      <c r="H193" s="106">
        <v>10</v>
      </c>
      <c r="I193" s="125" t="s">
        <v>120</v>
      </c>
      <c r="J193" s="125"/>
      <c r="K193" s="125"/>
      <c r="L193" s="168"/>
      <c r="M193" s="166"/>
      <c r="N193" s="166"/>
    </row>
    <row r="194" spans="1:14" x14ac:dyDescent="0.2">
      <c r="A194" s="105" t="s">
        <v>314</v>
      </c>
      <c r="B194" s="106" t="s">
        <v>118</v>
      </c>
      <c r="C194" s="106" t="s">
        <v>119</v>
      </c>
      <c r="D194" s="106" t="s">
        <v>123</v>
      </c>
      <c r="E194" s="123"/>
      <c r="F194" s="106">
        <v>2</v>
      </c>
      <c r="G194" s="106">
        <v>3</v>
      </c>
      <c r="H194" s="106">
        <v>5</v>
      </c>
      <c r="I194" s="125" t="s">
        <v>120</v>
      </c>
      <c r="J194" s="125"/>
      <c r="K194" s="125"/>
      <c r="L194" s="168"/>
      <c r="M194" s="166"/>
      <c r="N194" s="166"/>
    </row>
    <row r="195" spans="1:14" x14ac:dyDescent="0.2">
      <c r="A195" s="105" t="s">
        <v>315</v>
      </c>
      <c r="B195" s="106" t="s">
        <v>118</v>
      </c>
      <c r="C195" s="106"/>
      <c r="D195" s="106"/>
      <c r="E195" s="123"/>
      <c r="F195" s="106">
        <v>3</v>
      </c>
      <c r="G195" s="106">
        <v>2</v>
      </c>
      <c r="H195" s="106">
        <v>5</v>
      </c>
      <c r="I195" s="125"/>
      <c r="J195" s="125"/>
      <c r="K195" s="125" t="s">
        <v>120</v>
      </c>
      <c r="L195" s="170" t="s">
        <v>206</v>
      </c>
      <c r="M195" s="166"/>
      <c r="N195" s="166"/>
    </row>
    <row r="196" spans="1:14" x14ac:dyDescent="0.2">
      <c r="A196" s="132" t="s">
        <v>316</v>
      </c>
      <c r="B196" s="106" t="s">
        <v>118</v>
      </c>
      <c r="C196" s="106" t="s">
        <v>119</v>
      </c>
      <c r="D196" s="106" t="s">
        <v>123</v>
      </c>
      <c r="E196" s="123"/>
      <c r="F196" s="106">
        <v>3</v>
      </c>
      <c r="G196" s="106">
        <v>2</v>
      </c>
      <c r="H196" s="106">
        <v>5</v>
      </c>
      <c r="I196" s="125"/>
      <c r="J196" s="125"/>
      <c r="K196" s="125" t="s">
        <v>120</v>
      </c>
      <c r="L196" s="170" t="s">
        <v>206</v>
      </c>
      <c r="M196" s="166"/>
      <c r="N196" s="166"/>
    </row>
    <row r="197" spans="1:14" x14ac:dyDescent="0.2">
      <c r="A197" s="132" t="s">
        <v>317</v>
      </c>
      <c r="B197" s="106" t="s">
        <v>118</v>
      </c>
      <c r="C197" s="106" t="s">
        <v>119</v>
      </c>
      <c r="D197" s="106" t="s">
        <v>123</v>
      </c>
      <c r="E197" s="99"/>
      <c r="F197" s="106">
        <v>2</v>
      </c>
      <c r="G197" s="106">
        <v>3</v>
      </c>
      <c r="H197" s="106">
        <v>5</v>
      </c>
      <c r="I197" s="125" t="s">
        <v>120</v>
      </c>
      <c r="J197" s="125"/>
      <c r="K197" s="125"/>
      <c r="L197" s="168"/>
      <c r="M197" s="166"/>
      <c r="N197" s="166"/>
    </row>
    <row r="198" spans="1:14" x14ac:dyDescent="0.2">
      <c r="A198" s="132" t="s">
        <v>318</v>
      </c>
      <c r="B198" s="106"/>
      <c r="C198" s="106"/>
      <c r="D198" s="106"/>
      <c r="E198" s="106" t="s">
        <v>177</v>
      </c>
      <c r="F198" s="106">
        <v>3</v>
      </c>
      <c r="G198" s="106">
        <v>2</v>
      </c>
      <c r="H198" s="106">
        <v>5</v>
      </c>
      <c r="I198" s="125"/>
      <c r="J198" s="125"/>
      <c r="K198" s="125" t="s">
        <v>120</v>
      </c>
      <c r="L198" s="170" t="s">
        <v>206</v>
      </c>
      <c r="M198" s="166"/>
      <c r="N198" s="166"/>
    </row>
    <row r="199" spans="1:14" x14ac:dyDescent="0.2">
      <c r="A199" s="132" t="s">
        <v>319</v>
      </c>
      <c r="B199" s="106" t="s">
        <v>118</v>
      </c>
      <c r="C199" s="106" t="s">
        <v>119</v>
      </c>
      <c r="D199" s="106"/>
      <c r="E199" s="123"/>
      <c r="F199" s="106">
        <v>3</v>
      </c>
      <c r="G199" s="106">
        <v>2</v>
      </c>
      <c r="H199" s="106">
        <v>5</v>
      </c>
      <c r="I199" s="125" t="s">
        <v>120</v>
      </c>
      <c r="J199" s="125"/>
      <c r="K199" s="125"/>
      <c r="L199" s="170"/>
      <c r="M199" s="166"/>
      <c r="N199" s="166"/>
    </row>
    <row r="200" spans="1:14" x14ac:dyDescent="0.2">
      <c r="A200" s="132" t="s">
        <v>320</v>
      </c>
      <c r="B200" s="106" t="s">
        <v>118</v>
      </c>
      <c r="C200" s="106" t="s">
        <v>119</v>
      </c>
      <c r="D200" s="106"/>
      <c r="E200" s="123"/>
      <c r="F200" s="106">
        <v>5</v>
      </c>
      <c r="G200" s="106">
        <v>5</v>
      </c>
      <c r="H200" s="106">
        <v>10</v>
      </c>
      <c r="I200" s="125" t="s">
        <v>120</v>
      </c>
      <c r="J200" s="125"/>
      <c r="K200" s="125"/>
      <c r="L200" s="170"/>
      <c r="M200" s="166"/>
      <c r="N200" s="166"/>
    </row>
    <row r="201" spans="1:14" x14ac:dyDescent="0.2">
      <c r="A201" s="133" t="s">
        <v>321</v>
      </c>
      <c r="B201" s="106" t="s">
        <v>118</v>
      </c>
      <c r="C201" s="112" t="s">
        <v>119</v>
      </c>
      <c r="D201" s="106"/>
      <c r="E201" s="123"/>
      <c r="F201" s="106">
        <v>5</v>
      </c>
      <c r="G201" s="106">
        <v>5</v>
      </c>
      <c r="H201" s="106">
        <v>10</v>
      </c>
      <c r="I201" s="125" t="s">
        <v>120</v>
      </c>
      <c r="J201" s="125"/>
      <c r="K201" s="125"/>
      <c r="L201" s="170"/>
      <c r="M201" s="166"/>
      <c r="N201" s="166"/>
    </row>
    <row r="202" spans="1:14" x14ac:dyDescent="0.2">
      <c r="A202" s="132" t="s">
        <v>322</v>
      </c>
      <c r="B202" s="106" t="s">
        <v>118</v>
      </c>
      <c r="C202" s="106" t="s">
        <v>119</v>
      </c>
      <c r="D202" s="106"/>
      <c r="E202" s="123"/>
      <c r="F202" s="106">
        <v>5</v>
      </c>
      <c r="G202" s="106">
        <v>5</v>
      </c>
      <c r="H202" s="106">
        <v>10</v>
      </c>
      <c r="I202" s="125" t="s">
        <v>120</v>
      </c>
      <c r="J202" s="125"/>
      <c r="K202" s="125"/>
      <c r="L202" s="170"/>
      <c r="M202" s="166"/>
      <c r="N202" s="166"/>
    </row>
    <row r="203" spans="1:14" ht="39" customHeight="1" x14ac:dyDescent="0.2">
      <c r="A203" s="130" t="s">
        <v>323</v>
      </c>
      <c r="B203" s="106" t="s">
        <v>118</v>
      </c>
      <c r="C203" s="106" t="s">
        <v>119</v>
      </c>
      <c r="D203" s="106"/>
      <c r="E203" s="123"/>
      <c r="F203" s="106">
        <v>2</v>
      </c>
      <c r="G203" s="106">
        <v>3</v>
      </c>
      <c r="H203" s="106">
        <v>5</v>
      </c>
      <c r="I203" s="125" t="s">
        <v>120</v>
      </c>
      <c r="J203" s="125"/>
      <c r="K203" s="125"/>
      <c r="L203" s="170"/>
      <c r="M203" s="166"/>
      <c r="N203" s="166"/>
    </row>
    <row r="204" spans="1:14" x14ac:dyDescent="0.2">
      <c r="A204" s="131" t="s">
        <v>324</v>
      </c>
      <c r="B204" s="106" t="s">
        <v>118</v>
      </c>
      <c r="C204" s="106" t="s">
        <v>119</v>
      </c>
      <c r="D204" s="106"/>
      <c r="E204" s="123"/>
      <c r="F204" s="106">
        <v>3</v>
      </c>
      <c r="G204" s="106">
        <v>2</v>
      </c>
      <c r="H204" s="106">
        <v>5</v>
      </c>
      <c r="I204" s="125" t="s">
        <v>120</v>
      </c>
      <c r="J204" s="125"/>
      <c r="K204" s="125"/>
      <c r="L204" s="170"/>
      <c r="M204" s="166"/>
      <c r="N204" s="166"/>
    </row>
    <row r="205" spans="1:14" x14ac:dyDescent="0.2">
      <c r="A205" s="135" t="s">
        <v>325</v>
      </c>
      <c r="B205" s="106" t="s">
        <v>118</v>
      </c>
      <c r="C205" s="106"/>
      <c r="D205" s="106" t="s">
        <v>123</v>
      </c>
      <c r="E205" s="123"/>
      <c r="F205" s="106">
        <v>5</v>
      </c>
      <c r="G205" s="106">
        <v>7</v>
      </c>
      <c r="H205" s="106">
        <v>12</v>
      </c>
      <c r="I205" s="125"/>
      <c r="J205" s="125" t="s">
        <v>120</v>
      </c>
      <c r="K205" s="125"/>
      <c r="L205" s="168"/>
      <c r="M205" s="166"/>
      <c r="N205" s="166"/>
    </row>
    <row r="206" spans="1:14" x14ac:dyDescent="0.2">
      <c r="A206" s="130" t="s">
        <v>326</v>
      </c>
      <c r="B206" s="106" t="s">
        <v>118</v>
      </c>
      <c r="C206" s="106"/>
      <c r="D206" s="112" t="s">
        <v>123</v>
      </c>
      <c r="E206" s="123"/>
      <c r="F206" s="106">
        <v>5</v>
      </c>
      <c r="G206" s="106">
        <v>7</v>
      </c>
      <c r="H206" s="106">
        <v>12</v>
      </c>
      <c r="I206" s="125"/>
      <c r="J206" s="125" t="s">
        <v>120</v>
      </c>
      <c r="K206" s="125"/>
      <c r="L206" s="168"/>
      <c r="M206" s="166"/>
      <c r="N206" s="166"/>
    </row>
    <row r="207" spans="1:14" ht="48" customHeight="1" x14ac:dyDescent="0.2">
      <c r="A207" s="130" t="s">
        <v>327</v>
      </c>
      <c r="B207" s="99" t="s">
        <v>118</v>
      </c>
      <c r="C207" s="123"/>
      <c r="D207" s="112" t="s">
        <v>123</v>
      </c>
      <c r="E207" s="123"/>
      <c r="F207" s="106">
        <v>5</v>
      </c>
      <c r="G207" s="106">
        <v>5</v>
      </c>
      <c r="H207" s="106">
        <v>10</v>
      </c>
      <c r="I207" s="125"/>
      <c r="J207" s="125"/>
      <c r="K207" s="125" t="s">
        <v>120</v>
      </c>
      <c r="L207" s="168" t="s">
        <v>206</v>
      </c>
      <c r="M207" s="166"/>
      <c r="N207" s="166"/>
    </row>
    <row r="208" spans="1:14" ht="29.25" customHeight="1" x14ac:dyDescent="0.2">
      <c r="A208" s="296" t="s">
        <v>328</v>
      </c>
      <c r="B208" s="296"/>
      <c r="C208" s="296"/>
      <c r="D208" s="296"/>
      <c r="E208" s="296"/>
      <c r="F208" s="296"/>
      <c r="G208" s="296"/>
      <c r="H208" s="296"/>
      <c r="I208" s="296"/>
      <c r="J208" s="296"/>
      <c r="K208" s="296"/>
      <c r="L208" s="296"/>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zoomScale="130" zoomScaleNormal="130" workbookViewId="0">
      <selection activeCell="A308" sqref="A308"/>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hidden="1"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596</v>
      </c>
      <c r="W27" s="56" t="s">
        <v>597</v>
      </c>
      <c r="X27" s="56" t="s">
        <v>598</v>
      </c>
      <c r="Y27" s="56" t="s">
        <v>599</v>
      </c>
      <c r="Z27" s="56" t="s">
        <v>600</v>
      </c>
      <c r="AA27" s="56" t="s">
        <v>601</v>
      </c>
      <c r="AB27" s="56" t="s">
        <v>594</v>
      </c>
      <c r="AD27" s="56" t="s">
        <v>602</v>
      </c>
    </row>
    <row r="28" spans="1:30" ht="27" hidden="1" x14ac:dyDescent="0.25">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6" t="s">
        <v>607</v>
      </c>
      <c r="W28" s="56" t="s">
        <v>608</v>
      </c>
      <c r="X28" s="56" t="s">
        <v>609</v>
      </c>
      <c r="Y28" s="56" t="s">
        <v>610</v>
      </c>
      <c r="Z28" s="56" t="s">
        <v>611</v>
      </c>
      <c r="AA28" s="56" t="s">
        <v>612</v>
      </c>
      <c r="AB28" s="56" t="s">
        <v>605</v>
      </c>
      <c r="AD28" s="56" t="s">
        <v>613</v>
      </c>
    </row>
    <row r="29" spans="1:30" ht="40.5" hidden="1" x14ac:dyDescent="0.25">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618</v>
      </c>
      <c r="W29" s="56" t="s">
        <v>619</v>
      </c>
      <c r="X29" s="56" t="s">
        <v>620</v>
      </c>
      <c r="Y29" s="56" t="s">
        <v>621</v>
      </c>
      <c r="Z29" s="56" t="s">
        <v>622</v>
      </c>
      <c r="AA29" s="56" t="s">
        <v>623</v>
      </c>
      <c r="AB29" s="56" t="s">
        <v>616</v>
      </c>
      <c r="AD29" s="56" t="s">
        <v>624</v>
      </c>
    </row>
    <row r="30" spans="1:30" ht="27" hidden="1" x14ac:dyDescent="0.25">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6" t="s">
        <v>629</v>
      </c>
      <c r="W30" s="56" t="s">
        <v>630</v>
      </c>
      <c r="X30" s="56" t="s">
        <v>631</v>
      </c>
      <c r="Y30" s="56" t="s">
        <v>632</v>
      </c>
      <c r="Z30" s="56" t="s">
        <v>633</v>
      </c>
      <c r="AA30" s="56" t="s">
        <v>634</v>
      </c>
      <c r="AB30" s="56" t="s">
        <v>627</v>
      </c>
      <c r="AD30" s="56" t="s">
        <v>635</v>
      </c>
    </row>
    <row r="31" spans="1:30" ht="27" hidden="1" x14ac:dyDescent="0.25">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6" t="s">
        <v>640</v>
      </c>
      <c r="W31" s="56" t="s">
        <v>641</v>
      </c>
      <c r="X31" s="56" t="s">
        <v>642</v>
      </c>
      <c r="Y31" s="56" t="s">
        <v>643</v>
      </c>
      <c r="Z31" s="56" t="s">
        <v>644</v>
      </c>
      <c r="AA31" s="56" t="s">
        <v>645</v>
      </c>
      <c r="AB31" s="56" t="s">
        <v>638</v>
      </c>
      <c r="AD31" s="56" t="s">
        <v>646</v>
      </c>
    </row>
    <row r="32" spans="1:30" ht="27" hidden="1" x14ac:dyDescent="0.25">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6" t="s">
        <v>651</v>
      </c>
      <c r="W32" s="56" t="s">
        <v>652</v>
      </c>
      <c r="X32" s="56" t="s">
        <v>653</v>
      </c>
      <c r="Y32" s="56" t="s">
        <v>654</v>
      </c>
      <c r="Z32" s="56" t="s">
        <v>655</v>
      </c>
      <c r="AA32" s="56" t="s">
        <v>656</v>
      </c>
      <c r="AB32" s="56" t="s">
        <v>649</v>
      </c>
      <c r="AD32" s="56" t="s">
        <v>657</v>
      </c>
    </row>
    <row r="33" spans="1:30" ht="27" hidden="1" x14ac:dyDescent="0.25">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6" t="s">
        <v>662</v>
      </c>
      <c r="W33" s="56" t="s">
        <v>663</v>
      </c>
      <c r="X33" s="56" t="s">
        <v>664</v>
      </c>
      <c r="Y33" s="56" t="s">
        <v>665</v>
      </c>
      <c r="Z33" s="56" t="s">
        <v>666</v>
      </c>
      <c r="AA33" s="56" t="s">
        <v>667</v>
      </c>
      <c r="AB33" s="56" t="s">
        <v>660</v>
      </c>
      <c r="AD33" s="56" t="s">
        <v>668</v>
      </c>
    </row>
    <row r="34" spans="1:30" ht="27" hidden="1" x14ac:dyDescent="0.25">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6" t="s">
        <v>673</v>
      </c>
      <c r="W34" s="56" t="s">
        <v>674</v>
      </c>
      <c r="X34" s="56" t="s">
        <v>675</v>
      </c>
      <c r="Y34" s="56" t="s">
        <v>676</v>
      </c>
      <c r="Z34" s="56" t="s">
        <v>677</v>
      </c>
      <c r="AA34" s="56" t="s">
        <v>678</v>
      </c>
      <c r="AB34" s="56" t="s">
        <v>671</v>
      </c>
      <c r="AD34" s="56" t="s">
        <v>679</v>
      </c>
    </row>
    <row r="35" spans="1:30" ht="27" hidden="1" x14ac:dyDescent="0.25">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6" t="s">
        <v>684</v>
      </c>
      <c r="W35" s="56" t="s">
        <v>685</v>
      </c>
      <c r="X35" s="56" t="s">
        <v>686</v>
      </c>
      <c r="Y35" s="56" t="s">
        <v>687</v>
      </c>
      <c r="Z35" s="56" t="s">
        <v>688</v>
      </c>
      <c r="AA35" s="56" t="s">
        <v>689</v>
      </c>
      <c r="AB35" s="56" t="s">
        <v>682</v>
      </c>
      <c r="AD35" s="56" t="s">
        <v>690</v>
      </c>
    </row>
    <row r="36" spans="1:30" ht="27" hidden="1" x14ac:dyDescent="0.25">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6" t="s">
        <v>695</v>
      </c>
      <c r="W36" s="56" t="s">
        <v>696</v>
      </c>
      <c r="X36" s="56" t="s">
        <v>697</v>
      </c>
      <c r="Y36" s="56" t="s">
        <v>698</v>
      </c>
      <c r="Z36" s="56" t="s">
        <v>699</v>
      </c>
      <c r="AA36" s="56" t="s">
        <v>700</v>
      </c>
      <c r="AB36" s="56" t="s">
        <v>693</v>
      </c>
      <c r="AD36" s="56" t="s">
        <v>701</v>
      </c>
    </row>
    <row r="37" spans="1:30" ht="27" hidden="1" x14ac:dyDescent="0.25">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6" t="s">
        <v>706</v>
      </c>
      <c r="W37" s="56" t="s">
        <v>707</v>
      </c>
      <c r="X37" s="56" t="s">
        <v>708</v>
      </c>
      <c r="Y37" s="56" t="s">
        <v>709</v>
      </c>
      <c r="Z37" s="56" t="s">
        <v>710</v>
      </c>
      <c r="AA37" s="56" t="s">
        <v>711</v>
      </c>
      <c r="AB37" s="56" t="s">
        <v>704</v>
      </c>
      <c r="AD37" s="56" t="s">
        <v>712</v>
      </c>
    </row>
    <row r="38" spans="1:30" ht="40.5" hidden="1" x14ac:dyDescent="0.25">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718</v>
      </c>
      <c r="W38" s="56" t="s">
        <v>719</v>
      </c>
      <c r="X38" s="56" t="s">
        <v>720</v>
      </c>
      <c r="Y38" s="56" t="s">
        <v>721</v>
      </c>
      <c r="Z38" s="56" t="s">
        <v>722</v>
      </c>
      <c r="AA38" s="56" t="s">
        <v>723</v>
      </c>
      <c r="AB38" s="56" t="s">
        <v>715</v>
      </c>
      <c r="AD38" s="56" t="s">
        <v>724</v>
      </c>
    </row>
    <row r="39" spans="1:30" ht="27" hidden="1" x14ac:dyDescent="0.25">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6" t="s">
        <v>729</v>
      </c>
      <c r="W39" s="56" t="s">
        <v>730</v>
      </c>
      <c r="X39" s="56" t="s">
        <v>731</v>
      </c>
      <c r="Y39" s="56" t="s">
        <v>732</v>
      </c>
      <c r="Z39" s="56" t="s">
        <v>733</v>
      </c>
      <c r="AA39" s="56" t="s">
        <v>734</v>
      </c>
      <c r="AB39" s="56" t="s">
        <v>727</v>
      </c>
      <c r="AD39" s="56" t="s">
        <v>735</v>
      </c>
    </row>
    <row r="40" spans="1:30" ht="27" hidden="1" x14ac:dyDescent="0.25">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6" t="s">
        <v>740</v>
      </c>
      <c r="W40" s="56" t="s">
        <v>741</v>
      </c>
      <c r="X40" s="56" t="s">
        <v>742</v>
      </c>
      <c r="Y40" s="56" t="s">
        <v>743</v>
      </c>
      <c r="Z40" s="56" t="s">
        <v>744</v>
      </c>
      <c r="AA40" s="56" t="s">
        <v>745</v>
      </c>
      <c r="AB40" s="56" t="s">
        <v>738</v>
      </c>
      <c r="AD40" s="56" t="s">
        <v>746</v>
      </c>
    </row>
    <row r="41" spans="1:30" ht="27" hidden="1" x14ac:dyDescent="0.25">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6" t="s">
        <v>751</v>
      </c>
      <c r="W41" s="56" t="s">
        <v>752</v>
      </c>
      <c r="X41" s="56" t="s">
        <v>753</v>
      </c>
      <c r="Y41" s="56" t="s">
        <v>754</v>
      </c>
      <c r="Z41" s="56" t="s">
        <v>755</v>
      </c>
      <c r="AA41" s="56" t="s">
        <v>756</v>
      </c>
      <c r="AB41" s="56" t="s">
        <v>749</v>
      </c>
      <c r="AD41" s="56" t="s">
        <v>757</v>
      </c>
    </row>
    <row r="42" spans="1:30" ht="27" hidden="1" x14ac:dyDescent="0.25">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6" t="s">
        <v>762</v>
      </c>
      <c r="W42" s="56" t="s">
        <v>763</v>
      </c>
      <c r="X42" s="56" t="s">
        <v>764</v>
      </c>
      <c r="Y42" s="56" t="s">
        <v>765</v>
      </c>
      <c r="Z42" s="56" t="s">
        <v>766</v>
      </c>
      <c r="AA42" s="56" t="s">
        <v>767</v>
      </c>
      <c r="AB42" s="56" t="s">
        <v>760</v>
      </c>
      <c r="AD42" s="56" t="s">
        <v>768</v>
      </c>
    </row>
    <row r="43" spans="1:30" ht="27" hidden="1" x14ac:dyDescent="0.25">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6" t="s">
        <v>773</v>
      </c>
      <c r="W43" s="56" t="s">
        <v>774</v>
      </c>
      <c r="X43" s="56" t="s">
        <v>775</v>
      </c>
      <c r="Y43" s="56" t="s">
        <v>776</v>
      </c>
      <c r="Z43" s="56" t="s">
        <v>777</v>
      </c>
      <c r="AA43" s="56" t="s">
        <v>778</v>
      </c>
      <c r="AB43" s="56" t="s">
        <v>771</v>
      </c>
      <c r="AD43" s="56" t="s">
        <v>779</v>
      </c>
    </row>
    <row r="44" spans="1:30" ht="27" hidden="1" x14ac:dyDescent="0.25">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6" t="s">
        <v>784</v>
      </c>
      <c r="W44" s="56" t="s">
        <v>785</v>
      </c>
      <c r="X44" s="56" t="s">
        <v>786</v>
      </c>
      <c r="Y44" s="56" t="s">
        <v>787</v>
      </c>
      <c r="Z44" s="56" t="s">
        <v>788</v>
      </c>
      <c r="AA44" s="56" t="s">
        <v>789</v>
      </c>
      <c r="AB44" s="56" t="s">
        <v>782</v>
      </c>
      <c r="AD44" s="56" t="s">
        <v>790</v>
      </c>
    </row>
    <row r="45" spans="1:30" ht="27" hidden="1" x14ac:dyDescent="0.25">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6" t="s">
        <v>795</v>
      </c>
      <c r="W45" s="56" t="s">
        <v>796</v>
      </c>
      <c r="X45" s="56" t="s">
        <v>797</v>
      </c>
      <c r="Y45" s="56" t="s">
        <v>798</v>
      </c>
      <c r="Z45" s="56" t="s">
        <v>799</v>
      </c>
      <c r="AA45" s="56" t="s">
        <v>800</v>
      </c>
      <c r="AB45" s="56" t="s">
        <v>793</v>
      </c>
      <c r="AD45" s="56" t="s">
        <v>801</v>
      </c>
    </row>
    <row r="46" spans="1:30" ht="27" hidden="1" x14ac:dyDescent="0.25">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6" t="s">
        <v>806</v>
      </c>
      <c r="W46" s="56" t="s">
        <v>807</v>
      </c>
      <c r="X46" s="56" t="s">
        <v>808</v>
      </c>
      <c r="Y46" s="56" t="s">
        <v>809</v>
      </c>
      <c r="Z46" s="56" t="s">
        <v>810</v>
      </c>
      <c r="AA46" s="56" t="s">
        <v>811</v>
      </c>
      <c r="AB46" s="56" t="s">
        <v>804</v>
      </c>
      <c r="AD46" s="56" t="s">
        <v>812</v>
      </c>
    </row>
    <row r="47" spans="1:30" ht="27" hidden="1" x14ac:dyDescent="0.25">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6" t="s">
        <v>817</v>
      </c>
      <c r="W47" s="56" t="s">
        <v>818</v>
      </c>
      <c r="X47" s="56" t="s">
        <v>819</v>
      </c>
      <c r="Y47" s="56" t="s">
        <v>820</v>
      </c>
      <c r="Z47" s="56" t="s">
        <v>821</v>
      </c>
      <c r="AA47" s="56" t="s">
        <v>822</v>
      </c>
      <c r="AB47" s="56" t="s">
        <v>815</v>
      </c>
      <c r="AD47" s="56" t="s">
        <v>823</v>
      </c>
    </row>
    <row r="48" spans="1:30" ht="27" hidden="1" x14ac:dyDescent="0.25">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6" t="s">
        <v>828</v>
      </c>
      <c r="W48" s="56" t="s">
        <v>829</v>
      </c>
      <c r="X48" s="56" t="s">
        <v>830</v>
      </c>
      <c r="Y48" s="56" t="s">
        <v>831</v>
      </c>
      <c r="Z48" s="56" t="s">
        <v>832</v>
      </c>
      <c r="AA48" s="56" t="s">
        <v>833</v>
      </c>
      <c r="AB48" s="56" t="s">
        <v>826</v>
      </c>
      <c r="AD48" s="56" t="s">
        <v>834</v>
      </c>
    </row>
    <row r="49" spans="1:65" ht="27" hidden="1" x14ac:dyDescent="0.25">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6" t="s">
        <v>839</v>
      </c>
      <c r="W49" s="56" t="s">
        <v>840</v>
      </c>
      <c r="X49" s="56" t="s">
        <v>841</v>
      </c>
      <c r="Y49" s="56" t="s">
        <v>842</v>
      </c>
      <c r="Z49" s="56" t="s">
        <v>843</v>
      </c>
      <c r="AA49" s="56" t="s">
        <v>844</v>
      </c>
      <c r="AB49" s="56" t="s">
        <v>837</v>
      </c>
      <c r="AD49" s="56" t="s">
        <v>845</v>
      </c>
    </row>
    <row r="50" spans="1:65" ht="27" hidden="1" x14ac:dyDescent="0.25">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6" t="s">
        <v>10</v>
      </c>
      <c r="W50" s="56" t="s">
        <v>850</v>
      </c>
      <c r="X50" s="56" t="s">
        <v>851</v>
      </c>
      <c r="Y50" s="56" t="s">
        <v>852</v>
      </c>
      <c r="Z50" s="56" t="s">
        <v>853</v>
      </c>
      <c r="AA50" s="56" t="s">
        <v>854</v>
      </c>
      <c r="AB50" s="56" t="s">
        <v>848</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hidden="1"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hidden="1"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hidden="1"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hidden="1"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hidden="1"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hidden="1"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hidden="1"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hidden="1"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hidden="1"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hidden="1"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hidden="1"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hidden="1"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hidden="1" x14ac:dyDescent="0.25">
      <c r="A118" s="28">
        <v>110</v>
      </c>
      <c r="B118" s="24" t="s">
        <v>1316</v>
      </c>
      <c r="C118" s="6" t="s">
        <v>1317</v>
      </c>
      <c r="D118" s="6" t="s">
        <v>554</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hidden="1" x14ac:dyDescent="0.25">
      <c r="A119" s="28">
        <v>111</v>
      </c>
      <c r="B119" s="24" t="s">
        <v>1321</v>
      </c>
      <c r="C119" s="6" t="s">
        <v>1322</v>
      </c>
      <c r="D119" s="6" t="s">
        <v>565</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hidden="1" x14ac:dyDescent="0.25">
      <c r="A120" s="28">
        <v>112</v>
      </c>
      <c r="B120" s="24" t="s">
        <v>1325</v>
      </c>
      <c r="C120" s="6" t="s">
        <v>1326</v>
      </c>
      <c r="D120" s="6" t="s">
        <v>576</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hidden="1" x14ac:dyDescent="0.25">
      <c r="A121" s="28">
        <v>113</v>
      </c>
      <c r="B121" s="24" t="s">
        <v>1330</v>
      </c>
      <c r="C121" s="6" t="s">
        <v>1331</v>
      </c>
      <c r="D121" s="6" t="s">
        <v>588</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hidden="1" x14ac:dyDescent="0.25">
      <c r="A122" s="28">
        <v>114</v>
      </c>
      <c r="B122" s="24" t="s">
        <v>1334</v>
      </c>
      <c r="C122" s="6" t="s">
        <v>1335</v>
      </c>
      <c r="D122" s="6" t="s">
        <v>599</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hidden="1" x14ac:dyDescent="0.25">
      <c r="A123" s="28">
        <v>115</v>
      </c>
      <c r="B123" s="24" t="s">
        <v>1339</v>
      </c>
      <c r="C123" s="6" t="s">
        <v>1340</v>
      </c>
      <c r="D123" s="6" t="s">
        <v>610</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hidden="1" x14ac:dyDescent="0.25">
      <c r="A124" s="28">
        <v>116</v>
      </c>
      <c r="B124" s="24" t="s">
        <v>1343</v>
      </c>
      <c r="C124" s="6" t="s">
        <v>1344</v>
      </c>
      <c r="D124" s="6" t="s">
        <v>621</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hidden="1" x14ac:dyDescent="0.25">
      <c r="A125" s="28">
        <v>117</v>
      </c>
      <c r="B125" s="24" t="s">
        <v>1347</v>
      </c>
      <c r="C125" s="6" t="s">
        <v>1348</v>
      </c>
      <c r="D125" s="6" t="s">
        <v>632</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hidden="1" x14ac:dyDescent="0.25">
      <c r="A126" s="28">
        <v>118</v>
      </c>
      <c r="B126" s="24" t="s">
        <v>1351</v>
      </c>
      <c r="C126" s="6" t="s">
        <v>1352</v>
      </c>
      <c r="D126" s="6" t="s">
        <v>643</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hidden="1" x14ac:dyDescent="0.25">
      <c r="A127" s="28">
        <v>119</v>
      </c>
      <c r="B127" s="24" t="s">
        <v>1355</v>
      </c>
      <c r="C127" s="6" t="s">
        <v>1356</v>
      </c>
      <c r="D127" s="6" t="s">
        <v>654</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hidden="1" x14ac:dyDescent="0.25">
      <c r="A128" s="28">
        <v>120</v>
      </c>
      <c r="B128" s="24" t="s">
        <v>1360</v>
      </c>
      <c r="C128" s="6" t="s">
        <v>1361</v>
      </c>
      <c r="D128" s="6" t="s">
        <v>665</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hidden="1" x14ac:dyDescent="0.25">
      <c r="A129" s="28">
        <v>121</v>
      </c>
      <c r="B129" s="24" t="s">
        <v>1364</v>
      </c>
      <c r="C129" s="6" t="s">
        <v>1365</v>
      </c>
      <c r="D129" s="6" t="s">
        <v>676</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hidden="1" x14ac:dyDescent="0.25">
      <c r="A130" s="28">
        <v>122</v>
      </c>
      <c r="B130" s="24" t="s">
        <v>1368</v>
      </c>
      <c r="C130" s="6" t="s">
        <v>1369</v>
      </c>
      <c r="D130" s="6" t="s">
        <v>687</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hidden="1" x14ac:dyDescent="0.25">
      <c r="A131" s="28">
        <v>123</v>
      </c>
      <c r="B131" s="24" t="s">
        <v>1372</v>
      </c>
      <c r="C131" s="6" t="s">
        <v>1373</v>
      </c>
      <c r="D131" s="6" t="s">
        <v>698</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hidden="1" x14ac:dyDescent="0.25">
      <c r="A132" s="28">
        <v>124</v>
      </c>
      <c r="B132" s="24" t="s">
        <v>1376</v>
      </c>
      <c r="C132" s="6" t="s">
        <v>1377</v>
      </c>
      <c r="D132" s="6" t="s">
        <v>709</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hidden="1" x14ac:dyDescent="0.25">
      <c r="A133" s="28">
        <v>125</v>
      </c>
      <c r="B133" s="24" t="s">
        <v>1381</v>
      </c>
      <c r="C133" s="6" t="s">
        <v>1382</v>
      </c>
      <c r="D133" s="6" t="s">
        <v>721</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hidden="1" x14ac:dyDescent="0.25">
      <c r="A134" s="28">
        <v>126</v>
      </c>
      <c r="B134" s="24" t="s">
        <v>1386</v>
      </c>
      <c r="C134" s="6" t="s">
        <v>1387</v>
      </c>
      <c r="D134" s="6" t="s">
        <v>732</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hidden="1" x14ac:dyDescent="0.25">
      <c r="A135" s="28">
        <v>127</v>
      </c>
      <c r="B135" s="24" t="s">
        <v>1391</v>
      </c>
      <c r="C135" s="6" t="s">
        <v>1392</v>
      </c>
      <c r="D135" s="6" t="s">
        <v>743</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hidden="1" x14ac:dyDescent="0.25">
      <c r="A136" s="28">
        <v>128</v>
      </c>
      <c r="B136" s="24" t="s">
        <v>1395</v>
      </c>
      <c r="C136" s="6" t="s">
        <v>1396</v>
      </c>
      <c r="D136" s="6" t="s">
        <v>754</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hidden="1" x14ac:dyDescent="0.25">
      <c r="A137" s="28">
        <v>129</v>
      </c>
      <c r="B137" s="24" t="s">
        <v>1399</v>
      </c>
      <c r="C137" s="6" t="s">
        <v>1400</v>
      </c>
      <c r="D137" s="6" t="s">
        <v>765</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hidden="1" x14ac:dyDescent="0.25">
      <c r="A138" s="28">
        <v>130</v>
      </c>
      <c r="B138" s="24" t="s">
        <v>1403</v>
      </c>
      <c r="C138" s="6" t="s">
        <v>1404</v>
      </c>
      <c r="D138" s="6" t="s">
        <v>776</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hidden="1" x14ac:dyDescent="0.25">
      <c r="A139" s="28">
        <v>131</v>
      </c>
      <c r="B139" s="24" t="s">
        <v>1407</v>
      </c>
      <c r="C139" s="6" t="s">
        <v>1408</v>
      </c>
      <c r="D139" s="6" t="s">
        <v>787</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hidden="1" x14ac:dyDescent="0.25">
      <c r="A140" s="28">
        <v>132</v>
      </c>
      <c r="B140" s="24" t="s">
        <v>1411</v>
      </c>
      <c r="C140" s="6" t="s">
        <v>1412</v>
      </c>
      <c r="D140" s="6" t="s">
        <v>798</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hidden="1" x14ac:dyDescent="0.25">
      <c r="A141" s="28">
        <v>133</v>
      </c>
      <c r="B141" s="24" t="s">
        <v>1415</v>
      </c>
      <c r="C141" s="6" t="s">
        <v>1416</v>
      </c>
      <c r="D141" s="6" t="s">
        <v>809</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hidden="1" x14ac:dyDescent="0.25">
      <c r="A142" s="28">
        <v>134</v>
      </c>
      <c r="B142" s="24" t="s">
        <v>1420</v>
      </c>
      <c r="C142" s="6" t="s">
        <v>1421</v>
      </c>
      <c r="D142" s="6" t="s">
        <v>820</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hidden="1" x14ac:dyDescent="0.25">
      <c r="A143" s="28">
        <v>135</v>
      </c>
      <c r="B143" s="24" t="s">
        <v>1424</v>
      </c>
      <c r="C143" s="6" t="s">
        <v>1425</v>
      </c>
      <c r="D143" s="6" t="s">
        <v>831</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hidden="1" x14ac:dyDescent="0.25">
      <c r="A144" s="28">
        <v>136</v>
      </c>
      <c r="B144" s="24" t="s">
        <v>1428</v>
      </c>
      <c r="C144" s="6" t="s">
        <v>1429</v>
      </c>
      <c r="D144" s="6" t="s">
        <v>842</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hidden="1"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hidden="1"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hidden="1"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hidden="1"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hidden="1"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hidden="1"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hidden="1"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hidden="1"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hidden="1"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hidden="1"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hidden="1"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hidden="1"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hidden="1"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hidden="1"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hidden="1"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hidden="1"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hidden="1"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hidden="1"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hidden="1"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hidden="1"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hidden="1"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hidden="1"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hidden="1"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hidden="1"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hidden="1"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hidden="1"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hidden="1" x14ac:dyDescent="0.25">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hidden="1" x14ac:dyDescent="0.25">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hidden="1" x14ac:dyDescent="0.25">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hidden="1" x14ac:dyDescent="0.25">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hidden="1" x14ac:dyDescent="0.2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hidden="1" x14ac:dyDescent="0.25">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hidden="1" x14ac:dyDescent="0.25">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hidden="1" x14ac:dyDescent="0.25">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hidden="1" x14ac:dyDescent="0.25">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hidden="1" x14ac:dyDescent="0.25">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hidden="1" x14ac:dyDescent="0.25">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hidden="1" x14ac:dyDescent="0.25">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hidden="1" x14ac:dyDescent="0.25">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hidden="1" x14ac:dyDescent="0.25">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hidden="1" x14ac:dyDescent="0.25">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hidden="1" x14ac:dyDescent="0.25">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hidden="1" x14ac:dyDescent="0.25">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hidden="1" x14ac:dyDescent="0.25">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hidden="1" x14ac:dyDescent="0.25">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hidden="1" x14ac:dyDescent="0.25">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hidden="1" x14ac:dyDescent="0.25">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hidden="1" x14ac:dyDescent="0.25">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hidden="1" x14ac:dyDescent="0.25">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hidden="1" x14ac:dyDescent="0.25">
      <c r="A208" s="28">
        <v>199</v>
      </c>
      <c r="B208" s="24" t="s">
        <v>1640</v>
      </c>
      <c r="C208" s="6" t="s">
        <v>1641</v>
      </c>
      <c r="D208" s="6" t="s">
        <v>860</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hidden="1" x14ac:dyDescent="0.25">
      <c r="A209" s="28">
        <v>200</v>
      </c>
      <c r="B209" s="24" t="s">
        <v>1644</v>
      </c>
      <c r="C209" s="6" t="s">
        <v>1645</v>
      </c>
      <c r="D209" s="6" t="s">
        <v>894</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hidden="1" x14ac:dyDescent="0.25">
      <c r="A210" s="28">
        <v>201</v>
      </c>
      <c r="B210" s="24" t="s">
        <v>1647</v>
      </c>
      <c r="C210" s="6" t="s">
        <v>1648</v>
      </c>
      <c r="D210" s="6" t="s">
        <v>905</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hidden="1" x14ac:dyDescent="0.25">
      <c r="A211" s="28">
        <v>202</v>
      </c>
      <c r="B211" s="24" t="s">
        <v>1650</v>
      </c>
      <c r="C211" s="6" t="s">
        <v>1651</v>
      </c>
      <c r="D211" s="6" t="s">
        <v>916</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hidden="1" x14ac:dyDescent="0.25">
      <c r="A212" s="28">
        <v>203</v>
      </c>
      <c r="B212" s="24" t="s">
        <v>1653</v>
      </c>
      <c r="C212" s="6" t="s">
        <v>1654</v>
      </c>
      <c r="D212" s="6" t="s">
        <v>927</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hidden="1" x14ac:dyDescent="0.25">
      <c r="A213" s="28">
        <v>204</v>
      </c>
      <c r="B213" s="24" t="s">
        <v>1656</v>
      </c>
      <c r="C213" s="6" t="s">
        <v>1657</v>
      </c>
      <c r="D213" s="6" t="s">
        <v>938</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hidden="1" x14ac:dyDescent="0.25">
      <c r="A214" s="28">
        <v>205</v>
      </c>
      <c r="B214" s="24" t="s">
        <v>1659</v>
      </c>
      <c r="C214" s="6" t="s">
        <v>1660</v>
      </c>
      <c r="D214" s="6" t="s">
        <v>949</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hidden="1" x14ac:dyDescent="0.25">
      <c r="A215" s="28">
        <v>206</v>
      </c>
      <c r="B215" s="24" t="s">
        <v>1662</v>
      </c>
      <c r="C215" s="6" t="s">
        <v>1663</v>
      </c>
      <c r="D215" s="6" t="s">
        <v>960</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hidden="1" x14ac:dyDescent="0.25">
      <c r="A216" s="28">
        <v>207</v>
      </c>
      <c r="B216" s="24" t="s">
        <v>1665</v>
      </c>
      <c r="C216" s="6" t="s">
        <v>1666</v>
      </c>
      <c r="D216" s="6" t="s">
        <v>972</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hidden="1" x14ac:dyDescent="0.25">
      <c r="A217" s="28">
        <v>208</v>
      </c>
      <c r="B217" s="24" t="s">
        <v>1668</v>
      </c>
      <c r="C217" s="6" t="s">
        <v>1669</v>
      </c>
      <c r="D217" s="6" t="s">
        <v>983</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hidden="1" x14ac:dyDescent="0.25">
      <c r="A218" s="28">
        <v>209</v>
      </c>
      <c r="B218" s="24" t="s">
        <v>1671</v>
      </c>
      <c r="C218" s="6" t="s">
        <v>1672</v>
      </c>
      <c r="D218" s="6" t="s">
        <v>994</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hidden="1" x14ac:dyDescent="0.25">
      <c r="A219" s="28">
        <v>210</v>
      </c>
      <c r="B219" s="24" t="s">
        <v>1674</v>
      </c>
      <c r="C219" s="6" t="s">
        <v>1675</v>
      </c>
      <c r="D219" s="6" t="s">
        <v>1006</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hidden="1" x14ac:dyDescent="0.25">
      <c r="A220" s="28">
        <v>211</v>
      </c>
      <c r="B220" s="24" t="s">
        <v>1677</v>
      </c>
      <c r="C220" s="6" t="s">
        <v>1678</v>
      </c>
      <c r="D220" s="6" t="s">
        <v>1018</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hidden="1"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hidden="1"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hidden="1"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hidden="1"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hidden="1"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hidden="1"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hidden="1"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hidden="1"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hidden="1"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hidden="1"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hidden="1"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hidden="1"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hidden="1"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hidden="1"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hidden="1"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hidden="1"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hidden="1"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hidden="1"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hidden="1"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hidden="1"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hidden="1"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hidden="1"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hidden="1"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hidden="1"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hidden="1"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hidden="1"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hidden="1"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hidden="1"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hidden="1"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hidden="1"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hidden="1"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hidden="1"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hidden="1"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hidden="1"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hidden="1"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hidden="1"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hidden="1"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hidden="1"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hidden="1"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hidden="1"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hidden="1"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hidden="1"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hidden="1"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hidden="1"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hidden="1"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hidden="1"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hidden="1"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hidden="1"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hidden="1"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hidden="1"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hidden="1"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hidden="1"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hidden="1"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hidden="1"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hidden="1"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hidden="1"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hidden="1"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hidden="1"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hidden="1"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hidden="1"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hidden="1"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hidden="1"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hidden="1"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hidden="1"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hidden="1"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hidden="1"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hidden="1"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hidden="1" x14ac:dyDescent="0.25">
      <c r="A306" s="28">
        <v>297</v>
      </c>
      <c r="B306" s="24" t="s">
        <v>1938</v>
      </c>
      <c r="C306" s="6" t="s">
        <v>1939</v>
      </c>
      <c r="D306" s="6" t="s">
        <v>883</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hidden="1" x14ac:dyDescent="0.25">
      <c r="A307" s="28">
        <v>298</v>
      </c>
      <c r="B307" s="39" t="s">
        <v>1941</v>
      </c>
      <c r="C307" s="29" t="s">
        <v>1942</v>
      </c>
      <c r="D307" s="29" t="s">
        <v>872</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5983</v>
      </c>
      <c r="C308" s="6" t="s">
        <v>1945</v>
      </c>
      <c r="D308" s="6" t="s">
        <v>10</v>
      </c>
      <c r="E308" s="24" t="s">
        <v>5982</v>
      </c>
      <c r="F308" s="24" t="s">
        <v>5983</v>
      </c>
      <c r="G308" s="15" t="str">
        <f t="shared" si="8"/>
        <v>Archivo de Trámite de la Subadministración de Apoyo Desconcentrado de Comunicaciones y Tecnologías de la Información</v>
      </c>
      <c r="H308" s="11" t="s">
        <v>9</v>
      </c>
      <c r="I308" s="11"/>
      <c r="J308" s="11"/>
      <c r="K308" s="11"/>
      <c r="L308" s="11"/>
      <c r="N308" s="8" t="str">
        <f t="shared" si="9"/>
        <v>102.02.07.01.00-T</v>
      </c>
      <c r="O308"/>
      <c r="P308"/>
      <c r="Q308"/>
    </row>
    <row r="309" spans="1:17" ht="27" hidden="1" x14ac:dyDescent="0.25">
      <c r="A309" s="28">
        <v>300</v>
      </c>
      <c r="B309" s="26" t="s">
        <v>1946</v>
      </c>
      <c r="C309" s="10" t="s">
        <v>1947</v>
      </c>
      <c r="D309" s="10" t="s">
        <v>363</v>
      </c>
      <c r="E309" s="26" t="s">
        <v>1948</v>
      </c>
      <c r="F309" s="26" t="s">
        <v>1946</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1949</v>
      </c>
      <c r="C310" s="6" t="s">
        <v>1950</v>
      </c>
      <c r="D310" s="6" t="s">
        <v>381</v>
      </c>
      <c r="E310" s="24" t="s">
        <v>1951</v>
      </c>
      <c r="F310" s="24" t="s">
        <v>1949</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1952</v>
      </c>
      <c r="C311" s="6" t="s">
        <v>1953</v>
      </c>
      <c r="D311" s="6" t="s">
        <v>395</v>
      </c>
      <c r="E311" s="24" t="s">
        <v>1954</v>
      </c>
      <c r="F311" s="24" t="s">
        <v>1952</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1955</v>
      </c>
      <c r="C312" s="6" t="s">
        <v>1956</v>
      </c>
      <c r="D312" s="6" t="s">
        <v>409</v>
      </c>
      <c r="E312" s="24" t="s">
        <v>1957</v>
      </c>
      <c r="F312" s="24" t="s">
        <v>1955</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1958</v>
      </c>
      <c r="C313" s="6" t="s">
        <v>1959</v>
      </c>
      <c r="D313" s="6" t="s">
        <v>423</v>
      </c>
      <c r="E313" s="24" t="s">
        <v>1960</v>
      </c>
      <c r="F313" s="24" t="s">
        <v>1958</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1961</v>
      </c>
      <c r="C314" s="6" t="s">
        <v>1962</v>
      </c>
      <c r="D314" s="6" t="s">
        <v>437</v>
      </c>
      <c r="E314" s="24" t="s">
        <v>1963</v>
      </c>
      <c r="F314" s="24" t="s">
        <v>1961</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1964</v>
      </c>
      <c r="C315" s="6" t="s">
        <v>1965</v>
      </c>
      <c r="D315" s="6" t="s">
        <v>451</v>
      </c>
      <c r="E315" s="24" t="s">
        <v>1966</v>
      </c>
      <c r="F315" s="24" t="s">
        <v>1964</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1967</v>
      </c>
      <c r="C316" s="6" t="s">
        <v>1968</v>
      </c>
      <c r="D316" s="6" t="s">
        <v>464</v>
      </c>
      <c r="E316" s="24" t="s">
        <v>1969</v>
      </c>
      <c r="F316" s="24" t="s">
        <v>1967</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1970</v>
      </c>
      <c r="C317" s="6" t="s">
        <v>1971</v>
      </c>
      <c r="D317" s="6" t="s">
        <v>477</v>
      </c>
      <c r="E317" s="24" t="s">
        <v>1972</v>
      </c>
      <c r="F317" s="24" t="s">
        <v>1970</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1973</v>
      </c>
      <c r="C318" s="6" t="s">
        <v>1974</v>
      </c>
      <c r="D318" s="6" t="s">
        <v>490</v>
      </c>
      <c r="E318" s="24" t="s">
        <v>1975</v>
      </c>
      <c r="F318" s="24" t="s">
        <v>1973</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1976</v>
      </c>
      <c r="C319" s="10" t="s">
        <v>1977</v>
      </c>
      <c r="D319" s="10" t="s">
        <v>372</v>
      </c>
      <c r="E319" s="26" t="s">
        <v>1978</v>
      </c>
      <c r="F319" s="26" t="s">
        <v>1976</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1979</v>
      </c>
      <c r="C320" s="10" t="s">
        <v>1980</v>
      </c>
      <c r="D320" s="10" t="s">
        <v>366</v>
      </c>
      <c r="E320" s="26" t="s">
        <v>1981</v>
      </c>
      <c r="F320" s="26" t="s">
        <v>1982</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1983</v>
      </c>
      <c r="C321" s="6" t="s">
        <v>1984</v>
      </c>
      <c r="D321" s="6" t="s">
        <v>370</v>
      </c>
      <c r="E321" s="24" t="s">
        <v>1985</v>
      </c>
      <c r="F321" s="24" t="s">
        <v>1983</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1986</v>
      </c>
      <c r="C322" s="6" t="s">
        <v>1987</v>
      </c>
      <c r="D322" s="6" t="s">
        <v>387</v>
      </c>
      <c r="E322" s="24" t="s">
        <v>1988</v>
      </c>
      <c r="F322" s="24" t="s">
        <v>1986</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1989</v>
      </c>
      <c r="C323" s="10" t="s">
        <v>1990</v>
      </c>
      <c r="D323" s="10" t="s">
        <v>401</v>
      </c>
      <c r="E323" s="26" t="s">
        <v>1991</v>
      </c>
      <c r="F323" s="26" t="s">
        <v>1989</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1992</v>
      </c>
      <c r="C324" s="6" t="s">
        <v>1993</v>
      </c>
      <c r="D324" s="6" t="s">
        <v>415</v>
      </c>
      <c r="E324" s="24" t="s">
        <v>1994</v>
      </c>
      <c r="F324" s="24" t="s">
        <v>1992</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1995</v>
      </c>
      <c r="C325" s="6" t="s">
        <v>1996</v>
      </c>
      <c r="D325" s="6" t="s">
        <v>429</v>
      </c>
      <c r="E325" s="24" t="s">
        <v>1997</v>
      </c>
      <c r="F325" s="24" t="s">
        <v>1995</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1998</v>
      </c>
      <c r="C326" s="6" t="s">
        <v>1999</v>
      </c>
      <c r="D326" s="6" t="s">
        <v>443</v>
      </c>
      <c r="E326" s="24" t="s">
        <v>2000</v>
      </c>
      <c r="F326" s="24" t="s">
        <v>1998</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hidden="1" x14ac:dyDescent="0.25">
      <c r="A327" s="28">
        <v>318</v>
      </c>
      <c r="B327" s="24" t="s">
        <v>2001</v>
      </c>
      <c r="C327" s="6" t="s">
        <v>2002</v>
      </c>
      <c r="D327" s="6" t="s">
        <v>456</v>
      </c>
      <c r="E327" s="24" t="s">
        <v>2003</v>
      </c>
      <c r="F327" s="24" t="s">
        <v>2001</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hidden="1" x14ac:dyDescent="0.25">
      <c r="A328" s="28">
        <v>319</v>
      </c>
      <c r="B328" s="24" t="s">
        <v>2004</v>
      </c>
      <c r="C328" s="6" t="s">
        <v>2005</v>
      </c>
      <c r="D328" s="6" t="s">
        <v>469</v>
      </c>
      <c r="E328" s="24" t="s">
        <v>2006</v>
      </c>
      <c r="F328" s="24" t="s">
        <v>2004</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hidden="1" x14ac:dyDescent="0.25">
      <c r="A329" s="28">
        <v>320</v>
      </c>
      <c r="B329" s="24" t="s">
        <v>2007</v>
      </c>
      <c r="C329" s="6" t="s">
        <v>2008</v>
      </c>
      <c r="D329" s="6" t="s">
        <v>482</v>
      </c>
      <c r="E329" s="24" t="s">
        <v>2009</v>
      </c>
      <c r="F329" s="24" t="s">
        <v>2007</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hidden="1" x14ac:dyDescent="0.25">
      <c r="A330" s="28">
        <v>321</v>
      </c>
      <c r="B330" s="24" t="s">
        <v>2010</v>
      </c>
      <c r="C330" s="6" t="s">
        <v>2011</v>
      </c>
      <c r="D330" s="6" t="s">
        <v>495</v>
      </c>
      <c r="E330" s="24" t="s">
        <v>2012</v>
      </c>
      <c r="F330" s="24" t="s">
        <v>2010</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hidden="1" x14ac:dyDescent="0.25">
      <c r="A331" s="28">
        <v>322</v>
      </c>
      <c r="B331" s="24" t="s">
        <v>2013</v>
      </c>
      <c r="C331" s="6" t="s">
        <v>2014</v>
      </c>
      <c r="D331" s="6" t="s">
        <v>507</v>
      </c>
      <c r="E331" s="24" t="s">
        <v>2015</v>
      </c>
      <c r="F331" s="24" t="s">
        <v>2013</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hidden="1" x14ac:dyDescent="0.25">
      <c r="A332" s="28">
        <v>323</v>
      </c>
      <c r="B332" s="24" t="s">
        <v>2016</v>
      </c>
      <c r="C332" s="6" t="s">
        <v>2017</v>
      </c>
      <c r="D332" s="6" t="s">
        <v>519</v>
      </c>
      <c r="E332" s="24" t="s">
        <v>2018</v>
      </c>
      <c r="F332" s="24" t="s">
        <v>2016</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hidden="1" x14ac:dyDescent="0.25">
      <c r="A333" s="28">
        <v>324</v>
      </c>
      <c r="B333" s="24" t="s">
        <v>2019</v>
      </c>
      <c r="C333" s="6" t="s">
        <v>2020</v>
      </c>
      <c r="D333" s="6" t="s">
        <v>532</v>
      </c>
      <c r="E333" s="24" t="s">
        <v>2021</v>
      </c>
      <c r="F333" s="24" t="s">
        <v>2019</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hidden="1" x14ac:dyDescent="0.25">
      <c r="A334" s="28">
        <v>325</v>
      </c>
      <c r="B334" s="24" t="s">
        <v>2022</v>
      </c>
      <c r="C334" s="6" t="s">
        <v>2023</v>
      </c>
      <c r="D334" s="6" t="s">
        <v>544</v>
      </c>
      <c r="E334" s="24" t="s">
        <v>2024</v>
      </c>
      <c r="F334" s="24" t="s">
        <v>2022</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hidden="1" x14ac:dyDescent="0.25">
      <c r="A335" s="28">
        <v>326</v>
      </c>
      <c r="B335" s="24" t="s">
        <v>2025</v>
      </c>
      <c r="C335" s="6" t="s">
        <v>2026</v>
      </c>
      <c r="D335" s="6" t="s">
        <v>555</v>
      </c>
      <c r="E335" s="24" t="s">
        <v>2027</v>
      </c>
      <c r="F335" s="24" t="s">
        <v>2025</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hidden="1" x14ac:dyDescent="0.25">
      <c r="A336" s="28">
        <v>327</v>
      </c>
      <c r="B336" s="24" t="s">
        <v>2028</v>
      </c>
      <c r="C336" s="6" t="s">
        <v>2029</v>
      </c>
      <c r="D336" s="6" t="s">
        <v>566</v>
      </c>
      <c r="E336" s="24" t="s">
        <v>2030</v>
      </c>
      <c r="F336" s="24" t="s">
        <v>2028</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hidden="1" x14ac:dyDescent="0.25">
      <c r="A337" s="28">
        <v>328</v>
      </c>
      <c r="B337" s="24" t="s">
        <v>2031</v>
      </c>
      <c r="C337" s="6" t="s">
        <v>2032</v>
      </c>
      <c r="D337" s="6" t="s">
        <v>577</v>
      </c>
      <c r="E337" s="24" t="s">
        <v>2033</v>
      </c>
      <c r="F337" s="24" t="s">
        <v>2031</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hidden="1" x14ac:dyDescent="0.25">
      <c r="A338" s="28">
        <v>329</v>
      </c>
      <c r="B338" s="24" t="s">
        <v>2034</v>
      </c>
      <c r="C338" s="6" t="s">
        <v>2035</v>
      </c>
      <c r="D338" s="6" t="s">
        <v>589</v>
      </c>
      <c r="E338" s="24" t="s">
        <v>2036</v>
      </c>
      <c r="F338" s="24" t="s">
        <v>2034</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hidden="1" x14ac:dyDescent="0.25">
      <c r="A339" s="28">
        <v>330</v>
      </c>
      <c r="B339" s="24" t="s">
        <v>2037</v>
      </c>
      <c r="C339" s="6" t="s">
        <v>2038</v>
      </c>
      <c r="D339" s="6" t="s">
        <v>600</v>
      </c>
      <c r="E339" s="24" t="s">
        <v>2039</v>
      </c>
      <c r="F339" s="24" t="s">
        <v>2037</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hidden="1" x14ac:dyDescent="0.25">
      <c r="A340" s="28">
        <v>331</v>
      </c>
      <c r="B340" s="24" t="s">
        <v>2040</v>
      </c>
      <c r="C340" s="6" t="s">
        <v>2041</v>
      </c>
      <c r="D340" s="6" t="s">
        <v>611</v>
      </c>
      <c r="E340" s="24" t="s">
        <v>2042</v>
      </c>
      <c r="F340" s="24" t="s">
        <v>2040</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hidden="1" x14ac:dyDescent="0.25">
      <c r="A341" s="28">
        <v>332</v>
      </c>
      <c r="B341" s="24" t="s">
        <v>2043</v>
      </c>
      <c r="C341" s="6" t="s">
        <v>2044</v>
      </c>
      <c r="D341" s="6" t="s">
        <v>622</v>
      </c>
      <c r="E341" s="24" t="s">
        <v>2045</v>
      </c>
      <c r="F341" s="24" t="s">
        <v>2043</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hidden="1" x14ac:dyDescent="0.25">
      <c r="A342" s="28">
        <v>333</v>
      </c>
      <c r="B342" s="24" t="s">
        <v>2046</v>
      </c>
      <c r="C342" s="6" t="s">
        <v>2047</v>
      </c>
      <c r="D342" s="6" t="s">
        <v>633</v>
      </c>
      <c r="E342" s="24" t="s">
        <v>2048</v>
      </c>
      <c r="F342" s="24" t="s">
        <v>2046</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hidden="1" x14ac:dyDescent="0.25">
      <c r="A343" s="28">
        <v>334</v>
      </c>
      <c r="B343" s="24" t="s">
        <v>2049</v>
      </c>
      <c r="C343" s="6" t="s">
        <v>2050</v>
      </c>
      <c r="D343" s="6" t="s">
        <v>644</v>
      </c>
      <c r="E343" s="24" t="s">
        <v>2051</v>
      </c>
      <c r="F343" s="24" t="s">
        <v>2049</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hidden="1" x14ac:dyDescent="0.25">
      <c r="A344" s="28">
        <v>335</v>
      </c>
      <c r="B344" s="24" t="s">
        <v>2052</v>
      </c>
      <c r="C344" s="6" t="s">
        <v>2053</v>
      </c>
      <c r="D344" s="6" t="s">
        <v>655</v>
      </c>
      <c r="E344" s="24" t="s">
        <v>2054</v>
      </c>
      <c r="F344" s="24" t="s">
        <v>2052</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hidden="1" x14ac:dyDescent="0.25">
      <c r="A345" s="28">
        <v>336</v>
      </c>
      <c r="B345" s="24" t="s">
        <v>2055</v>
      </c>
      <c r="C345" s="6" t="s">
        <v>2056</v>
      </c>
      <c r="D345" s="6" t="s">
        <v>666</v>
      </c>
      <c r="E345" s="24" t="s">
        <v>2057</v>
      </c>
      <c r="F345" s="24" t="s">
        <v>2058</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hidden="1" x14ac:dyDescent="0.25">
      <c r="A346" s="28">
        <v>337</v>
      </c>
      <c r="B346" s="24" t="s">
        <v>2059</v>
      </c>
      <c r="C346" s="6" t="s">
        <v>2060</v>
      </c>
      <c r="D346" s="6" t="s">
        <v>677</v>
      </c>
      <c r="E346" s="24" t="s">
        <v>2061</v>
      </c>
      <c r="F346" s="24" t="s">
        <v>2062</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hidden="1" x14ac:dyDescent="0.25">
      <c r="A347" s="28">
        <v>338</v>
      </c>
      <c r="B347" s="24" t="s">
        <v>2063</v>
      </c>
      <c r="C347" s="6" t="s">
        <v>2064</v>
      </c>
      <c r="D347" s="6" t="s">
        <v>688</v>
      </c>
      <c r="E347" s="24" t="s">
        <v>2065</v>
      </c>
      <c r="F347" s="24" t="s">
        <v>2066</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hidden="1" x14ac:dyDescent="0.25">
      <c r="A348" s="28">
        <v>339</v>
      </c>
      <c r="B348" s="24" t="s">
        <v>2067</v>
      </c>
      <c r="C348" s="6" t="s">
        <v>2068</v>
      </c>
      <c r="D348" s="6" t="s">
        <v>699</v>
      </c>
      <c r="E348" s="24" t="s">
        <v>2069</v>
      </c>
      <c r="F348" s="24" t="s">
        <v>2067</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hidden="1" x14ac:dyDescent="0.25">
      <c r="A349" s="28">
        <v>340</v>
      </c>
      <c r="B349" s="24" t="s">
        <v>2070</v>
      </c>
      <c r="C349" s="6" t="s">
        <v>2071</v>
      </c>
      <c r="D349" s="6" t="s">
        <v>710</v>
      </c>
      <c r="E349" s="24" t="s">
        <v>2072</v>
      </c>
      <c r="F349" s="24" t="s">
        <v>2070</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hidden="1" x14ac:dyDescent="0.25">
      <c r="A350" s="28">
        <v>341</v>
      </c>
      <c r="B350" s="24" t="s">
        <v>2073</v>
      </c>
      <c r="C350" s="6" t="s">
        <v>2074</v>
      </c>
      <c r="D350" s="6" t="s">
        <v>722</v>
      </c>
      <c r="E350" s="24" t="s">
        <v>2075</v>
      </c>
      <c r="F350" s="24" t="s">
        <v>2073</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hidden="1" x14ac:dyDescent="0.25">
      <c r="A351" s="28">
        <v>342</v>
      </c>
      <c r="B351" s="24" t="s">
        <v>2076</v>
      </c>
      <c r="C351" s="6" t="s">
        <v>2077</v>
      </c>
      <c r="D351" s="6" t="s">
        <v>733</v>
      </c>
      <c r="E351" s="24" t="s">
        <v>2078</v>
      </c>
      <c r="F351" s="24" t="s">
        <v>2076</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hidden="1" x14ac:dyDescent="0.25">
      <c r="A352" s="28">
        <v>343</v>
      </c>
      <c r="B352" s="24" t="s">
        <v>2079</v>
      </c>
      <c r="C352" s="6" t="s">
        <v>2080</v>
      </c>
      <c r="D352" s="6" t="s">
        <v>744</v>
      </c>
      <c r="E352" s="24" t="s">
        <v>2081</v>
      </c>
      <c r="F352" s="24" t="s">
        <v>2079</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hidden="1" x14ac:dyDescent="0.25">
      <c r="A353" s="28">
        <v>344</v>
      </c>
      <c r="B353" s="24" t="s">
        <v>2082</v>
      </c>
      <c r="C353" s="6" t="s">
        <v>2083</v>
      </c>
      <c r="D353" s="6" t="s">
        <v>755</v>
      </c>
      <c r="E353" s="24" t="s">
        <v>2084</v>
      </c>
      <c r="F353" s="24" t="s">
        <v>2082</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hidden="1" x14ac:dyDescent="0.25">
      <c r="A354" s="28">
        <v>345</v>
      </c>
      <c r="B354" s="24" t="s">
        <v>2085</v>
      </c>
      <c r="C354" s="6" t="s">
        <v>2086</v>
      </c>
      <c r="D354" s="6" t="s">
        <v>766</v>
      </c>
      <c r="E354" s="24" t="s">
        <v>2087</v>
      </c>
      <c r="F354" s="24" t="s">
        <v>2085</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hidden="1" x14ac:dyDescent="0.25">
      <c r="A355" s="28">
        <v>346</v>
      </c>
      <c r="B355" s="24" t="s">
        <v>2088</v>
      </c>
      <c r="C355" s="6" t="s">
        <v>2089</v>
      </c>
      <c r="D355" s="6" t="s">
        <v>777</v>
      </c>
      <c r="E355" s="24" t="s">
        <v>2090</v>
      </c>
      <c r="F355" s="24" t="s">
        <v>2088</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hidden="1" x14ac:dyDescent="0.25">
      <c r="A356" s="28">
        <v>347</v>
      </c>
      <c r="B356" s="24" t="s">
        <v>2091</v>
      </c>
      <c r="C356" s="6" t="s">
        <v>2092</v>
      </c>
      <c r="D356" s="6" t="s">
        <v>788</v>
      </c>
      <c r="E356" s="24" t="s">
        <v>2093</v>
      </c>
      <c r="F356" s="24" t="s">
        <v>2091</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hidden="1" x14ac:dyDescent="0.25">
      <c r="A357" s="28">
        <v>348</v>
      </c>
      <c r="B357" s="24" t="s">
        <v>2094</v>
      </c>
      <c r="C357" s="6" t="s">
        <v>2095</v>
      </c>
      <c r="D357" s="6" t="s">
        <v>799</v>
      </c>
      <c r="E357" s="24" t="s">
        <v>2096</v>
      </c>
      <c r="F357" s="24" t="s">
        <v>2094</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hidden="1" x14ac:dyDescent="0.25">
      <c r="A358" s="28">
        <v>349</v>
      </c>
      <c r="B358" s="24" t="s">
        <v>2097</v>
      </c>
      <c r="C358" s="6" t="s">
        <v>2098</v>
      </c>
      <c r="D358" s="6" t="s">
        <v>810</v>
      </c>
      <c r="E358" s="24" t="s">
        <v>2099</v>
      </c>
      <c r="F358" s="24" t="s">
        <v>2097</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hidden="1" x14ac:dyDescent="0.25">
      <c r="A359" s="28">
        <v>350</v>
      </c>
      <c r="B359" s="24" t="s">
        <v>2100</v>
      </c>
      <c r="C359" s="6" t="s">
        <v>2101</v>
      </c>
      <c r="D359" s="6" t="s">
        <v>821</v>
      </c>
      <c r="E359" s="24" t="s">
        <v>2102</v>
      </c>
      <c r="F359" s="24" t="s">
        <v>2100</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hidden="1" x14ac:dyDescent="0.25">
      <c r="A360" s="28">
        <v>351</v>
      </c>
      <c r="B360" s="24" t="s">
        <v>2103</v>
      </c>
      <c r="C360" s="6" t="s">
        <v>2104</v>
      </c>
      <c r="D360" s="6" t="s">
        <v>832</v>
      </c>
      <c r="E360" s="24" t="s">
        <v>2105</v>
      </c>
      <c r="F360" s="24" t="s">
        <v>2103</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hidden="1" x14ac:dyDescent="0.25">
      <c r="A361" s="28">
        <v>352</v>
      </c>
      <c r="B361" s="24" t="s">
        <v>2106</v>
      </c>
      <c r="C361" s="6" t="s">
        <v>2107</v>
      </c>
      <c r="D361" s="6" t="s">
        <v>843</v>
      </c>
      <c r="E361" s="24" t="s">
        <v>2108</v>
      </c>
      <c r="F361" s="24" t="s">
        <v>2106</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hidden="1" x14ac:dyDescent="0.25">
      <c r="A362" s="28">
        <v>353</v>
      </c>
      <c r="B362" s="24" t="s">
        <v>2109</v>
      </c>
      <c r="C362" s="6" t="s">
        <v>2110</v>
      </c>
      <c r="D362" s="6" t="s">
        <v>853</v>
      </c>
      <c r="E362" s="24" t="s">
        <v>2111</v>
      </c>
      <c r="F362" s="24" t="s">
        <v>2109</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hidden="1" x14ac:dyDescent="0.25">
      <c r="A363" s="28">
        <v>354</v>
      </c>
      <c r="B363" s="24" t="s">
        <v>2112</v>
      </c>
      <c r="C363" s="6" t="s">
        <v>2113</v>
      </c>
      <c r="D363" s="6" t="s">
        <v>864</v>
      </c>
      <c r="E363" s="24" t="s">
        <v>2114</v>
      </c>
      <c r="F363" s="24" t="s">
        <v>2112</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hidden="1" x14ac:dyDescent="0.25">
      <c r="A364" s="28">
        <v>355</v>
      </c>
      <c r="B364" s="24" t="s">
        <v>2115</v>
      </c>
      <c r="C364" s="6" t="s">
        <v>2116</v>
      </c>
      <c r="D364" s="6" t="s">
        <v>876</v>
      </c>
      <c r="E364" s="24" t="s">
        <v>2117</v>
      </c>
      <c r="F364" s="24" t="s">
        <v>2115</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hidden="1" x14ac:dyDescent="0.25">
      <c r="A365" s="28">
        <v>356</v>
      </c>
      <c r="B365" s="24" t="s">
        <v>2118</v>
      </c>
      <c r="C365" s="6" t="s">
        <v>2119</v>
      </c>
      <c r="D365" s="6" t="s">
        <v>887</v>
      </c>
      <c r="E365" s="24" t="s">
        <v>2120</v>
      </c>
      <c r="F365" s="24" t="s">
        <v>2118</v>
      </c>
      <c r="G365" s="15" t="str">
        <f t="shared" si="10"/>
        <v>Archivo de Trámite de la Administración Desconcentrada Jurídica de Sonora 2</v>
      </c>
      <c r="H365" s="11" t="s">
        <v>350</v>
      </c>
      <c r="N365" s="8" t="str">
        <f t="shared" si="11"/>
        <v>600.55.00.00.00-T</v>
      </c>
      <c r="O365"/>
      <c r="P365"/>
      <c r="Q365"/>
    </row>
    <row r="366" spans="1:17" ht="27" hidden="1" x14ac:dyDescent="0.25">
      <c r="A366" s="28">
        <v>357</v>
      </c>
      <c r="B366" s="24" t="s">
        <v>2121</v>
      </c>
      <c r="C366" s="6" t="s">
        <v>2122</v>
      </c>
      <c r="D366" s="6" t="s">
        <v>898</v>
      </c>
      <c r="E366" s="24" t="s">
        <v>2123</v>
      </c>
      <c r="F366" s="24" t="s">
        <v>2121</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hidden="1" x14ac:dyDescent="0.25">
      <c r="A367" s="28">
        <v>358</v>
      </c>
      <c r="B367" s="24" t="s">
        <v>2124</v>
      </c>
      <c r="C367" s="6" t="s">
        <v>2125</v>
      </c>
      <c r="D367" s="6" t="s">
        <v>909</v>
      </c>
      <c r="E367" s="24" t="s">
        <v>2126</v>
      </c>
      <c r="F367" s="24" t="s">
        <v>2124</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hidden="1" x14ac:dyDescent="0.25">
      <c r="A368" s="28">
        <v>359</v>
      </c>
      <c r="B368" s="24" t="s">
        <v>2127</v>
      </c>
      <c r="C368" s="6" t="s">
        <v>2128</v>
      </c>
      <c r="D368" s="6" t="s">
        <v>920</v>
      </c>
      <c r="E368" s="24" t="s">
        <v>2129</v>
      </c>
      <c r="F368" s="24" t="s">
        <v>2127</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hidden="1" x14ac:dyDescent="0.25">
      <c r="A369" s="28">
        <v>360</v>
      </c>
      <c r="B369" s="24" t="s">
        <v>2130</v>
      </c>
      <c r="C369" s="6" t="s">
        <v>2131</v>
      </c>
      <c r="D369" s="6" t="s">
        <v>931</v>
      </c>
      <c r="E369" s="24" t="s">
        <v>2132</v>
      </c>
      <c r="F369" s="24" t="s">
        <v>2130</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hidden="1" x14ac:dyDescent="0.25">
      <c r="A370" s="28">
        <v>361</v>
      </c>
      <c r="B370" s="24" t="s">
        <v>2133</v>
      </c>
      <c r="C370" s="6" t="s">
        <v>2134</v>
      </c>
      <c r="D370" s="6" t="s">
        <v>942</v>
      </c>
      <c r="E370" s="24" t="s">
        <v>2135</v>
      </c>
      <c r="F370" s="24" t="s">
        <v>2133</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hidden="1" x14ac:dyDescent="0.25">
      <c r="A371" s="28">
        <v>362</v>
      </c>
      <c r="B371" s="24" t="s">
        <v>2136</v>
      </c>
      <c r="C371" s="6" t="s">
        <v>2137</v>
      </c>
      <c r="D371" s="6" t="s">
        <v>953</v>
      </c>
      <c r="E371" s="24" t="s">
        <v>2138</v>
      </c>
      <c r="F371" s="24" t="s">
        <v>2136</v>
      </c>
      <c r="G371" s="15" t="str">
        <f t="shared" si="10"/>
        <v>Archivo de Trámite de la Administración Desconcentrada Jurídica de Tamaulipas 5</v>
      </c>
      <c r="H371" s="11" t="s">
        <v>350</v>
      </c>
      <c r="N371" s="8" t="str">
        <f t="shared" si="11"/>
        <v>600.62.00.00.00-T</v>
      </c>
      <c r="O371"/>
      <c r="P371"/>
      <c r="Q371"/>
    </row>
    <row r="372" spans="1:17" ht="27" hidden="1" x14ac:dyDescent="0.25">
      <c r="A372" s="28">
        <v>363</v>
      </c>
      <c r="B372" s="24" t="s">
        <v>2139</v>
      </c>
      <c r="C372" s="6" t="s">
        <v>2140</v>
      </c>
      <c r="D372" s="6" t="s">
        <v>964</v>
      </c>
      <c r="E372" s="24" t="s">
        <v>2141</v>
      </c>
      <c r="F372" s="24" t="s">
        <v>2139</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hidden="1" x14ac:dyDescent="0.25">
      <c r="A373" s="28">
        <v>364</v>
      </c>
      <c r="B373" s="24" t="s">
        <v>2142</v>
      </c>
      <c r="C373" s="6" t="s">
        <v>2143</v>
      </c>
      <c r="D373" s="6" t="s">
        <v>976</v>
      </c>
      <c r="E373" s="24" t="s">
        <v>2144</v>
      </c>
      <c r="F373" s="24" t="s">
        <v>2142</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hidden="1" x14ac:dyDescent="0.25">
      <c r="A374" s="28">
        <v>365</v>
      </c>
      <c r="B374" s="24" t="s">
        <v>2145</v>
      </c>
      <c r="C374" s="6" t="s">
        <v>2146</v>
      </c>
      <c r="D374" s="6" t="s">
        <v>987</v>
      </c>
      <c r="E374" s="24" t="s">
        <v>2147</v>
      </c>
      <c r="F374" s="24" t="s">
        <v>2145</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hidden="1" x14ac:dyDescent="0.25">
      <c r="A375" s="28">
        <v>366</v>
      </c>
      <c r="B375" s="24" t="s">
        <v>2148</v>
      </c>
      <c r="C375" s="6" t="s">
        <v>2149</v>
      </c>
      <c r="D375" s="6" t="s">
        <v>998</v>
      </c>
      <c r="E375" s="24" t="s">
        <v>2150</v>
      </c>
      <c r="F375" s="24" t="s">
        <v>2148</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hidden="1" x14ac:dyDescent="0.25">
      <c r="A376" s="28">
        <v>367</v>
      </c>
      <c r="B376" s="24" t="s">
        <v>2151</v>
      </c>
      <c r="C376" s="6" t="s">
        <v>2152</v>
      </c>
      <c r="D376" s="6" t="s">
        <v>1010</v>
      </c>
      <c r="E376" s="24" t="s">
        <v>2153</v>
      </c>
      <c r="F376" s="24" t="s">
        <v>2151</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hidden="1" x14ac:dyDescent="0.25">
      <c r="A377" s="28">
        <v>368</v>
      </c>
      <c r="B377" s="24" t="s">
        <v>2154</v>
      </c>
      <c r="C377" s="6" t="s">
        <v>2155</v>
      </c>
      <c r="D377" s="6" t="s">
        <v>1022</v>
      </c>
      <c r="E377" s="24" t="s">
        <v>2156</v>
      </c>
      <c r="F377" s="24" t="s">
        <v>2154</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hidden="1" x14ac:dyDescent="0.25">
      <c r="A378" s="28">
        <v>369</v>
      </c>
      <c r="B378" s="24" t="s">
        <v>2157</v>
      </c>
      <c r="C378" s="6" t="s">
        <v>2158</v>
      </c>
      <c r="D378" s="6" t="s">
        <v>1033</v>
      </c>
      <c r="E378" s="24" t="s">
        <v>2159</v>
      </c>
      <c r="F378" s="24" t="s">
        <v>2157</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hidden="1" x14ac:dyDescent="0.25">
      <c r="A379" s="28">
        <v>370</v>
      </c>
      <c r="B379" s="24" t="s">
        <v>2160</v>
      </c>
      <c r="C379" s="6" t="s">
        <v>2161</v>
      </c>
      <c r="D379" s="6" t="s">
        <v>1044</v>
      </c>
      <c r="E379" s="24" t="s">
        <v>2162</v>
      </c>
      <c r="F379" s="24" t="s">
        <v>2160</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hidden="1" x14ac:dyDescent="0.25">
      <c r="A380" s="28">
        <v>371</v>
      </c>
      <c r="B380" s="24" t="s">
        <v>2163</v>
      </c>
      <c r="C380" s="6" t="s">
        <v>2164</v>
      </c>
      <c r="D380" s="6" t="s">
        <v>1055</v>
      </c>
      <c r="E380" s="24" t="s">
        <v>2165</v>
      </c>
      <c r="F380" s="24" t="s">
        <v>2163</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hidden="1" x14ac:dyDescent="0.25">
      <c r="A381" s="28">
        <v>372</v>
      </c>
      <c r="B381" s="24" t="s">
        <v>2166</v>
      </c>
      <c r="C381" s="6" t="s">
        <v>2167</v>
      </c>
      <c r="D381" s="6" t="s">
        <v>1065</v>
      </c>
      <c r="E381" s="24" t="s">
        <v>2168</v>
      </c>
      <c r="F381" s="24" t="s">
        <v>2166</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2169</v>
      </c>
      <c r="C382" s="10" t="s">
        <v>2170</v>
      </c>
      <c r="D382" s="10" t="s">
        <v>364</v>
      </c>
      <c r="E382" s="26" t="s">
        <v>2171</v>
      </c>
      <c r="F382" s="26" t="s">
        <v>2169</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2172</v>
      </c>
      <c r="C383" s="6" t="s">
        <v>2173</v>
      </c>
      <c r="D383" s="6" t="s">
        <v>382</v>
      </c>
      <c r="E383" s="24" t="s">
        <v>2174</v>
      </c>
      <c r="F383" s="24" t="s">
        <v>2172</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2175</v>
      </c>
      <c r="C384" s="6" t="s">
        <v>2176</v>
      </c>
      <c r="D384" s="6" t="s">
        <v>396</v>
      </c>
      <c r="E384" s="24" t="s">
        <v>2177</v>
      </c>
      <c r="F384" s="24" t="s">
        <v>2175</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2178</v>
      </c>
      <c r="C385" s="6" t="s">
        <v>2179</v>
      </c>
      <c r="D385" s="6" t="s">
        <v>410</v>
      </c>
      <c r="E385" s="24" t="s">
        <v>2180</v>
      </c>
      <c r="F385" s="24" t="s">
        <v>2178</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2181</v>
      </c>
      <c r="C386" s="6" t="s">
        <v>2182</v>
      </c>
      <c r="D386" s="6" t="s">
        <v>424</v>
      </c>
      <c r="E386" s="24" t="s">
        <v>2183</v>
      </c>
      <c r="F386" s="24" t="s">
        <v>2181</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2184</v>
      </c>
      <c r="C387" s="6" t="s">
        <v>2185</v>
      </c>
      <c r="D387" s="6" t="s">
        <v>438</v>
      </c>
      <c r="E387" s="24" t="s">
        <v>2186</v>
      </c>
      <c r="F387" s="24" t="s">
        <v>2184</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2187</v>
      </c>
      <c r="C388" s="6" t="s">
        <v>2188</v>
      </c>
      <c r="D388" s="6" t="s">
        <v>368</v>
      </c>
      <c r="E388" s="24" t="s">
        <v>2189</v>
      </c>
      <c r="F388" s="24" t="s">
        <v>2187</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2190</v>
      </c>
      <c r="C389" s="6" t="s">
        <v>2191</v>
      </c>
      <c r="D389" s="6" t="s">
        <v>385</v>
      </c>
      <c r="E389" s="24" t="s">
        <v>2192</v>
      </c>
      <c r="F389" s="24" t="s">
        <v>2190</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2193</v>
      </c>
      <c r="C390" s="6" t="s">
        <v>2194</v>
      </c>
      <c r="D390" s="6" t="s">
        <v>399</v>
      </c>
      <c r="E390" s="24" t="s">
        <v>2195</v>
      </c>
      <c r="F390" s="24" t="s">
        <v>2196</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2197</v>
      </c>
      <c r="C391" s="6" t="s">
        <v>2198</v>
      </c>
      <c r="D391" s="6" t="s">
        <v>413</v>
      </c>
      <c r="E391" s="24" t="s">
        <v>2199</v>
      </c>
      <c r="F391" s="24" t="s">
        <v>2197</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2200</v>
      </c>
      <c r="C392" s="6" t="s">
        <v>2201</v>
      </c>
      <c r="D392" s="6" t="s">
        <v>427</v>
      </c>
      <c r="E392" s="24" t="s">
        <v>2202</v>
      </c>
      <c r="F392" s="24" t="s">
        <v>2200</v>
      </c>
      <c r="G392" s="15" t="str">
        <f t="shared" si="10"/>
        <v>Archivo de Trámite de la Administración Central de Apoyo Jurídico de Recaudación</v>
      </c>
      <c r="H392" s="8" t="s">
        <v>348</v>
      </c>
      <c r="N392" s="8" t="str">
        <f t="shared" si="11"/>
        <v>400.08.00.00.00-T</v>
      </c>
      <c r="O392"/>
      <c r="P392"/>
      <c r="Q392"/>
    </row>
    <row r="393" spans="1:17" ht="40.5" hidden="1" x14ac:dyDescent="0.25">
      <c r="A393" s="28">
        <v>384</v>
      </c>
      <c r="B393" s="24" t="s">
        <v>2203</v>
      </c>
      <c r="C393" s="6" t="s">
        <v>2204</v>
      </c>
      <c r="D393" s="6" t="s">
        <v>441</v>
      </c>
      <c r="E393" s="24" t="s">
        <v>2205</v>
      </c>
      <c r="F393" s="24" t="s">
        <v>2203</v>
      </c>
      <c r="G393" s="15" t="str">
        <f t="shared" si="10"/>
        <v>Archivo de Trámite de la Administración Desconcentrada de Recaudación de Aguascalientes 1</v>
      </c>
      <c r="H393" s="8" t="s">
        <v>348</v>
      </c>
      <c r="N393" s="8" t="str">
        <f t="shared" si="11"/>
        <v>400.09.00.00.00-T</v>
      </c>
      <c r="O393"/>
      <c r="P393"/>
      <c r="Q393"/>
    </row>
    <row r="394" spans="1:17" ht="40.5" hidden="1" x14ac:dyDescent="0.25">
      <c r="A394" s="28">
        <v>385</v>
      </c>
      <c r="B394" s="24" t="s">
        <v>2206</v>
      </c>
      <c r="C394" s="6" t="s">
        <v>2207</v>
      </c>
      <c r="D394" s="6" t="s">
        <v>454</v>
      </c>
      <c r="E394" s="24" t="s">
        <v>2208</v>
      </c>
      <c r="F394" s="24" t="s">
        <v>2209</v>
      </c>
      <c r="G394" s="15" t="str">
        <f t="shared" si="10"/>
        <v>Archivo de Trámite de la Administración Desconcentrada de Recaudación de Baja California 1</v>
      </c>
      <c r="H394" s="8" t="s">
        <v>348</v>
      </c>
      <c r="N394" s="8" t="str">
        <f t="shared" si="11"/>
        <v>400.10.00.00.00-T</v>
      </c>
      <c r="O394"/>
      <c r="P394"/>
      <c r="Q394"/>
    </row>
    <row r="395" spans="1:17" ht="40.5" hidden="1" x14ac:dyDescent="0.25">
      <c r="A395" s="28">
        <v>386</v>
      </c>
      <c r="B395" s="24" t="s">
        <v>2210</v>
      </c>
      <c r="C395" s="6" t="s">
        <v>2211</v>
      </c>
      <c r="D395" s="6" t="s">
        <v>467</v>
      </c>
      <c r="E395" s="24" t="s">
        <v>2212</v>
      </c>
      <c r="F395" s="24" t="s">
        <v>2210</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hidden="1" x14ac:dyDescent="0.25">
      <c r="A396" s="28">
        <v>387</v>
      </c>
      <c r="B396" s="24" t="s">
        <v>2213</v>
      </c>
      <c r="C396" s="6" t="s">
        <v>2214</v>
      </c>
      <c r="D396" s="6" t="s">
        <v>480</v>
      </c>
      <c r="E396" s="24" t="s">
        <v>2215</v>
      </c>
      <c r="F396" s="24" t="s">
        <v>2216</v>
      </c>
      <c r="G396" s="15" t="str">
        <f t="shared" si="12"/>
        <v>Archivo de Trámite de la Administración Desconcentrada de Recaudación de Baja California Sur 1</v>
      </c>
      <c r="H396" s="8" t="s">
        <v>348</v>
      </c>
      <c r="N396" s="8" t="str">
        <f t="shared" si="13"/>
        <v>400.13.00.00.00-T</v>
      </c>
      <c r="O396"/>
      <c r="P396"/>
      <c r="Q396"/>
    </row>
    <row r="397" spans="1:17" ht="40.5" hidden="1" x14ac:dyDescent="0.25">
      <c r="A397" s="28">
        <v>388</v>
      </c>
      <c r="B397" s="24" t="s">
        <v>2217</v>
      </c>
      <c r="C397" s="6" t="s">
        <v>2218</v>
      </c>
      <c r="D397" s="6" t="s">
        <v>493</v>
      </c>
      <c r="E397" s="24" t="s">
        <v>2219</v>
      </c>
      <c r="F397" s="24" t="s">
        <v>2220</v>
      </c>
      <c r="G397" s="15" t="str">
        <f t="shared" si="12"/>
        <v>Archivo de Trámite de la Administración Desconcentrada de Recaudación de Campeche 1</v>
      </c>
      <c r="H397" s="8" t="s">
        <v>348</v>
      </c>
      <c r="N397" s="8" t="str">
        <f t="shared" si="13"/>
        <v>400.15.00.00.00-T</v>
      </c>
      <c r="O397"/>
      <c r="P397"/>
      <c r="Q397"/>
    </row>
    <row r="398" spans="1:17" ht="40.5" hidden="1" x14ac:dyDescent="0.25">
      <c r="A398" s="28">
        <v>389</v>
      </c>
      <c r="B398" s="24" t="s">
        <v>2221</v>
      </c>
      <c r="C398" s="6" t="s">
        <v>2222</v>
      </c>
      <c r="D398" s="6" t="s">
        <v>505</v>
      </c>
      <c r="E398" s="24" t="s">
        <v>2223</v>
      </c>
      <c r="F398" s="24" t="s">
        <v>2224</v>
      </c>
      <c r="G398" s="15" t="str">
        <f t="shared" si="12"/>
        <v>Archivo de Trámite de la Administración Desconcentrada de Recaudación de Coahuila de Zaragoza 1</v>
      </c>
      <c r="H398" s="8" t="s">
        <v>348</v>
      </c>
      <c r="N398" s="8" t="str">
        <f t="shared" si="13"/>
        <v>400.16.00.00.00-T</v>
      </c>
      <c r="O398"/>
      <c r="P398"/>
      <c r="Q398"/>
    </row>
    <row r="399" spans="1:17" ht="40.5" hidden="1" x14ac:dyDescent="0.25">
      <c r="A399" s="28">
        <v>390</v>
      </c>
      <c r="B399" s="24" t="s">
        <v>2225</v>
      </c>
      <c r="C399" s="6" t="s">
        <v>2226</v>
      </c>
      <c r="D399" s="6" t="s">
        <v>517</v>
      </c>
      <c r="E399" s="24" t="s">
        <v>2227</v>
      </c>
      <c r="F399" s="24" t="s">
        <v>2225</v>
      </c>
      <c r="G399" s="15" t="str">
        <f t="shared" si="12"/>
        <v>Archivo de Trámite de la Administración Desconcentrada de Recaudación de Coahuila de Zaragoza 2</v>
      </c>
      <c r="H399" s="8" t="s">
        <v>348</v>
      </c>
      <c r="N399" s="8" t="str">
        <f t="shared" si="13"/>
        <v>400.17.00.00.00-T</v>
      </c>
      <c r="O399"/>
      <c r="P399"/>
      <c r="Q399"/>
    </row>
    <row r="400" spans="1:17" ht="40.5" hidden="1" x14ac:dyDescent="0.25">
      <c r="A400" s="28">
        <v>391</v>
      </c>
      <c r="B400" s="24" t="s">
        <v>2228</v>
      </c>
      <c r="C400" s="6" t="s">
        <v>2229</v>
      </c>
      <c r="D400" s="6" t="s">
        <v>530</v>
      </c>
      <c r="E400" s="24" t="s">
        <v>2230</v>
      </c>
      <c r="F400" s="24" t="s">
        <v>2228</v>
      </c>
      <c r="G400" s="15" t="str">
        <f t="shared" si="12"/>
        <v>Archivo de Trámite de la Administración Desconcentrada de Recaudación de Coahuila de Zaragoza 3</v>
      </c>
      <c r="H400" s="8" t="s">
        <v>348</v>
      </c>
      <c r="N400" s="8" t="str">
        <f t="shared" si="13"/>
        <v>400.18.00.00.00-T</v>
      </c>
      <c r="O400"/>
      <c r="P400"/>
      <c r="Q400"/>
    </row>
    <row r="401" spans="1:17" ht="27" hidden="1" x14ac:dyDescent="0.25">
      <c r="A401" s="28">
        <v>392</v>
      </c>
      <c r="B401" s="24" t="s">
        <v>2231</v>
      </c>
      <c r="C401" s="6" t="s">
        <v>2232</v>
      </c>
      <c r="D401" s="6" t="s">
        <v>542</v>
      </c>
      <c r="E401" s="24" t="s">
        <v>2233</v>
      </c>
      <c r="F401" s="24" t="s">
        <v>2231</v>
      </c>
      <c r="G401" s="15" t="str">
        <f t="shared" si="12"/>
        <v>Archivo de Trámite de la Administración Desconcentrada de Recaudación de Colima 1</v>
      </c>
      <c r="H401" s="8" t="s">
        <v>348</v>
      </c>
      <c r="N401" s="8" t="str">
        <f t="shared" si="13"/>
        <v>400.19.00.00.00-T</v>
      </c>
      <c r="O401"/>
      <c r="P401"/>
      <c r="Q401"/>
    </row>
    <row r="402" spans="1:17" ht="40.5" hidden="1" x14ac:dyDescent="0.25">
      <c r="A402" s="28">
        <v>393</v>
      </c>
      <c r="B402" s="24" t="s">
        <v>2234</v>
      </c>
      <c r="C402" s="6" t="s">
        <v>2235</v>
      </c>
      <c r="D402" s="6" t="s">
        <v>553</v>
      </c>
      <c r="E402" s="24" t="s">
        <v>2236</v>
      </c>
      <c r="F402" s="24" t="s">
        <v>2234</v>
      </c>
      <c r="G402" s="15" t="str">
        <f t="shared" si="12"/>
        <v>Archivo de Trámite de la Administración Desconcentrada de Recaudación de Chiapas 1</v>
      </c>
      <c r="H402" s="8" t="s">
        <v>348</v>
      </c>
      <c r="N402" s="8" t="str">
        <f t="shared" si="13"/>
        <v>400.20.00.00.00-T</v>
      </c>
      <c r="O402"/>
      <c r="P402"/>
      <c r="Q402"/>
    </row>
    <row r="403" spans="1:17" ht="40.5" hidden="1" x14ac:dyDescent="0.25">
      <c r="A403" s="28">
        <v>394</v>
      </c>
      <c r="B403" s="24" t="s">
        <v>2237</v>
      </c>
      <c r="C403" s="6" t="s">
        <v>2238</v>
      </c>
      <c r="D403" s="6" t="s">
        <v>564</v>
      </c>
      <c r="E403" s="24" t="s">
        <v>2239</v>
      </c>
      <c r="F403" s="24" t="s">
        <v>2237</v>
      </c>
      <c r="G403" s="15" t="str">
        <f t="shared" si="12"/>
        <v>Archivo de Trámite de la Administración Desconcentrada de Recaudación de Chiapas 2</v>
      </c>
      <c r="H403" s="8" t="s">
        <v>348</v>
      </c>
      <c r="N403" s="8" t="str">
        <f t="shared" si="13"/>
        <v>400.21.00.00.00-T</v>
      </c>
      <c r="O403"/>
      <c r="P403"/>
      <c r="Q403"/>
    </row>
    <row r="404" spans="1:17" ht="40.5" hidden="1" x14ac:dyDescent="0.25">
      <c r="A404" s="28">
        <v>395</v>
      </c>
      <c r="B404" s="24" t="s">
        <v>2240</v>
      </c>
      <c r="C404" s="6" t="s">
        <v>2241</v>
      </c>
      <c r="D404" s="6" t="s">
        <v>575</v>
      </c>
      <c r="E404" s="24" t="s">
        <v>2242</v>
      </c>
      <c r="F404" s="24" t="s">
        <v>2240</v>
      </c>
      <c r="G404" s="15" t="str">
        <f t="shared" si="12"/>
        <v>Archivo de Trámite de la Administración Desconcentrada de Recaudación de Chihuahua 1</v>
      </c>
      <c r="H404" s="8" t="s">
        <v>348</v>
      </c>
      <c r="N404" s="8" t="str">
        <f t="shared" si="13"/>
        <v>400.22.00.00.00-T</v>
      </c>
      <c r="O404"/>
      <c r="P404"/>
      <c r="Q404"/>
    </row>
    <row r="405" spans="1:17" ht="40.5" hidden="1" x14ac:dyDescent="0.25">
      <c r="A405" s="28">
        <v>396</v>
      </c>
      <c r="B405" s="24" t="s">
        <v>2243</v>
      </c>
      <c r="C405" s="6" t="s">
        <v>2244</v>
      </c>
      <c r="D405" s="6" t="s">
        <v>587</v>
      </c>
      <c r="E405" s="24" t="s">
        <v>2245</v>
      </c>
      <c r="F405" s="24" t="s">
        <v>2243</v>
      </c>
      <c r="G405" s="15" t="str">
        <f t="shared" si="12"/>
        <v>Archivo de Trámite de la Administración Desconcentrada de Recaudación de Chihuahua 2</v>
      </c>
      <c r="H405" s="8" t="s">
        <v>348</v>
      </c>
      <c r="N405" s="8" t="str">
        <f t="shared" si="13"/>
        <v>400.23.00.00.00-T</v>
      </c>
      <c r="O405"/>
      <c r="P405"/>
      <c r="Q405"/>
    </row>
    <row r="406" spans="1:17" ht="40.5" hidden="1" x14ac:dyDescent="0.25">
      <c r="A406" s="28">
        <v>397</v>
      </c>
      <c r="B406" s="24" t="s">
        <v>2246</v>
      </c>
      <c r="C406" s="6" t="s">
        <v>2247</v>
      </c>
      <c r="D406" s="6" t="s">
        <v>598</v>
      </c>
      <c r="E406" s="24" t="s">
        <v>2248</v>
      </c>
      <c r="F406" s="24" t="s">
        <v>2246</v>
      </c>
      <c r="G406" s="15" t="str">
        <f t="shared" si="12"/>
        <v>Archivo de Trámite de la Administración Desconcentrada de Recaudación de Durango 1</v>
      </c>
      <c r="H406" s="8" t="s">
        <v>348</v>
      </c>
      <c r="N406" s="8" t="str">
        <f t="shared" si="13"/>
        <v>400.24.00.00.00-T</v>
      </c>
      <c r="O406"/>
      <c r="P406"/>
      <c r="Q406"/>
    </row>
    <row r="407" spans="1:17" ht="40.5" hidden="1" x14ac:dyDescent="0.25">
      <c r="A407" s="28">
        <v>398</v>
      </c>
      <c r="B407" s="24" t="s">
        <v>2249</v>
      </c>
      <c r="C407" s="6" t="s">
        <v>2250</v>
      </c>
      <c r="D407" s="6" t="s">
        <v>609</v>
      </c>
      <c r="E407" s="24" t="s">
        <v>2251</v>
      </c>
      <c r="F407" s="24" t="s">
        <v>2249</v>
      </c>
      <c r="G407" s="15" t="str">
        <f t="shared" si="12"/>
        <v>Archivo de Trámite de la Administración Desconcentrada de Recaudación de Guanajuato 2</v>
      </c>
      <c r="H407" s="8" t="s">
        <v>348</v>
      </c>
      <c r="N407" s="8" t="str">
        <f t="shared" si="13"/>
        <v>400.26.00.00.00-T</v>
      </c>
      <c r="O407"/>
      <c r="P407"/>
      <c r="Q407"/>
    </row>
    <row r="408" spans="1:17" ht="40.5" hidden="1" x14ac:dyDescent="0.25">
      <c r="A408" s="28">
        <v>399</v>
      </c>
      <c r="B408" s="24" t="s">
        <v>2252</v>
      </c>
      <c r="C408" s="6" t="s">
        <v>2253</v>
      </c>
      <c r="D408" s="6" t="s">
        <v>620</v>
      </c>
      <c r="E408" s="24" t="s">
        <v>2254</v>
      </c>
      <c r="F408" s="24" t="s">
        <v>2252</v>
      </c>
      <c r="G408" s="15" t="str">
        <f t="shared" si="12"/>
        <v>Archivo de Trámite de la Administración Desconcentrada de Recaudación de Guanajuato 3</v>
      </c>
      <c r="H408" s="8" t="s">
        <v>348</v>
      </c>
      <c r="N408" s="8" t="str">
        <f t="shared" si="13"/>
        <v>400.27.00.00.00-T</v>
      </c>
      <c r="O408"/>
      <c r="P408"/>
      <c r="Q408"/>
    </row>
    <row r="409" spans="1:17" ht="40.5" hidden="1" x14ac:dyDescent="0.25">
      <c r="A409" s="28">
        <v>400</v>
      </c>
      <c r="B409" s="24" t="s">
        <v>2255</v>
      </c>
      <c r="C409" s="6" t="s">
        <v>2256</v>
      </c>
      <c r="D409" s="6" t="s">
        <v>631</v>
      </c>
      <c r="E409" s="24" t="s">
        <v>2257</v>
      </c>
      <c r="F409" s="24" t="s">
        <v>2255</v>
      </c>
      <c r="G409" s="15" t="str">
        <f t="shared" si="12"/>
        <v>Archivo de Trámite de la Administración Desconcentrada de Recaudación de Guerrero 1</v>
      </c>
      <c r="H409" s="8" t="s">
        <v>348</v>
      </c>
      <c r="N409" s="8" t="str">
        <f t="shared" si="13"/>
        <v>400.28.00.00.00-T</v>
      </c>
      <c r="O409"/>
      <c r="P409"/>
      <c r="Q409"/>
    </row>
    <row r="410" spans="1:17" ht="27" hidden="1" x14ac:dyDescent="0.25">
      <c r="A410" s="28">
        <v>401</v>
      </c>
      <c r="B410" s="24" t="s">
        <v>2258</v>
      </c>
      <c r="C410" s="6" t="s">
        <v>2259</v>
      </c>
      <c r="D410" s="6" t="s">
        <v>642</v>
      </c>
      <c r="E410" s="24" t="s">
        <v>2260</v>
      </c>
      <c r="F410" s="24" t="s">
        <v>2258</v>
      </c>
      <c r="G410" s="15" t="str">
        <f t="shared" si="12"/>
        <v>Archivo de Trámite de la Administración Desconcentrada de Recaudación de Hidalgo 1</v>
      </c>
      <c r="H410" s="8" t="s">
        <v>348</v>
      </c>
      <c r="N410" s="8" t="str">
        <f t="shared" si="13"/>
        <v>400.30.00.00.00-T</v>
      </c>
      <c r="O410"/>
      <c r="P410"/>
      <c r="Q410"/>
    </row>
    <row r="411" spans="1:17" ht="27" hidden="1" x14ac:dyDescent="0.25">
      <c r="A411" s="28">
        <v>402</v>
      </c>
      <c r="B411" s="24" t="s">
        <v>2261</v>
      </c>
      <c r="C411" s="6" t="s">
        <v>2262</v>
      </c>
      <c r="D411" s="6" t="s">
        <v>653</v>
      </c>
      <c r="E411" s="24" t="s">
        <v>2263</v>
      </c>
      <c r="F411" s="24" t="s">
        <v>2261</v>
      </c>
      <c r="G411" s="15" t="str">
        <f t="shared" si="12"/>
        <v>Archivo de Trámite de la Administración Desconcentrada de Recaudación de Jalisco 1</v>
      </c>
      <c r="H411" s="8" t="s">
        <v>348</v>
      </c>
      <c r="N411" s="8" t="str">
        <f t="shared" si="13"/>
        <v>400.31.00.00.00-T</v>
      </c>
      <c r="O411"/>
      <c r="P411"/>
      <c r="Q411"/>
    </row>
    <row r="412" spans="1:17" ht="27" hidden="1" x14ac:dyDescent="0.25">
      <c r="A412" s="28">
        <v>403</v>
      </c>
      <c r="B412" s="24" t="s">
        <v>2264</v>
      </c>
      <c r="C412" s="6" t="s">
        <v>2265</v>
      </c>
      <c r="D412" s="6" t="s">
        <v>664</v>
      </c>
      <c r="E412" s="24" t="s">
        <v>2266</v>
      </c>
      <c r="F412" s="24" t="s">
        <v>2264</v>
      </c>
      <c r="G412" s="15" t="str">
        <f t="shared" si="12"/>
        <v>Archivo de Trámite de la Administración Desconcentrada de Recaudación de Jalisco 2</v>
      </c>
      <c r="H412" s="8" t="s">
        <v>348</v>
      </c>
      <c r="N412" s="8" t="str">
        <f t="shared" si="13"/>
        <v>400.32.00.00.00-T</v>
      </c>
      <c r="O412"/>
      <c r="P412"/>
      <c r="Q412"/>
    </row>
    <row r="413" spans="1:17" ht="27" hidden="1" x14ac:dyDescent="0.25">
      <c r="A413" s="28">
        <v>404</v>
      </c>
      <c r="B413" s="24" t="s">
        <v>2267</v>
      </c>
      <c r="C413" s="6" t="s">
        <v>2268</v>
      </c>
      <c r="D413" s="6" t="s">
        <v>675</v>
      </c>
      <c r="E413" s="24" t="s">
        <v>2269</v>
      </c>
      <c r="F413" s="24" t="s">
        <v>2267</v>
      </c>
      <c r="G413" s="15" t="str">
        <f t="shared" si="12"/>
        <v>Archivo de Trámite de la Administración Desconcentrada de Recaudación de Jalisco 3</v>
      </c>
      <c r="H413" s="8" t="s">
        <v>348</v>
      </c>
      <c r="N413" s="8" t="str">
        <f t="shared" si="13"/>
        <v>400.33.00.00.00-T</v>
      </c>
      <c r="O413"/>
      <c r="P413"/>
      <c r="Q413"/>
    </row>
    <row r="414" spans="1:17" ht="27" hidden="1" x14ac:dyDescent="0.25">
      <c r="A414" s="28">
        <v>405</v>
      </c>
      <c r="B414" s="24" t="s">
        <v>2270</v>
      </c>
      <c r="C414" s="6" t="s">
        <v>2271</v>
      </c>
      <c r="D414" s="6" t="s">
        <v>686</v>
      </c>
      <c r="E414" s="24" t="s">
        <v>2272</v>
      </c>
      <c r="F414" s="24" t="s">
        <v>2270</v>
      </c>
      <c r="G414" s="15" t="str">
        <f t="shared" si="12"/>
        <v>Archivo de Trámite de la Administración Desconcentrada de Recaudación de México 1</v>
      </c>
      <c r="H414" s="8" t="s">
        <v>348</v>
      </c>
      <c r="N414" s="8" t="str">
        <f t="shared" si="13"/>
        <v>400.36.00.00.00-T</v>
      </c>
      <c r="O414"/>
      <c r="P414"/>
      <c r="Q414"/>
    </row>
    <row r="415" spans="1:17" ht="27" hidden="1" x14ac:dyDescent="0.25">
      <c r="A415" s="28">
        <v>406</v>
      </c>
      <c r="B415" s="24" t="s">
        <v>2273</v>
      </c>
      <c r="C415" s="6" t="s">
        <v>2274</v>
      </c>
      <c r="D415" s="6" t="s">
        <v>697</v>
      </c>
      <c r="E415" s="24" t="s">
        <v>2275</v>
      </c>
      <c r="F415" s="24" t="s">
        <v>2273</v>
      </c>
      <c r="G415" s="15" t="str">
        <f t="shared" si="12"/>
        <v>Archivo de Trámite de la Administración Desconcentrada de Recaudación de México 2</v>
      </c>
      <c r="H415" s="8" t="s">
        <v>348</v>
      </c>
      <c r="N415" s="8" t="str">
        <f t="shared" si="13"/>
        <v>400.37.00.00.00-T</v>
      </c>
      <c r="O415"/>
      <c r="P415"/>
      <c r="Q415"/>
    </row>
    <row r="416" spans="1:17" ht="40.5" hidden="1" x14ac:dyDescent="0.25">
      <c r="A416" s="28">
        <v>407</v>
      </c>
      <c r="B416" s="24" t="s">
        <v>2276</v>
      </c>
      <c r="C416" s="6" t="s">
        <v>2277</v>
      </c>
      <c r="D416" s="6" t="s">
        <v>708</v>
      </c>
      <c r="E416" s="24" t="s">
        <v>2278</v>
      </c>
      <c r="F416" s="24" t="s">
        <v>2276</v>
      </c>
      <c r="G416" s="15" t="str">
        <f t="shared" si="12"/>
        <v>Archivo de Trámite de la Administración Desconcentrada de Recaudación de Michoacán 1</v>
      </c>
      <c r="H416" s="8" t="s">
        <v>348</v>
      </c>
      <c r="N416" s="8" t="str">
        <f t="shared" si="13"/>
        <v>400.38.00.00.00-T</v>
      </c>
      <c r="O416"/>
      <c r="P416"/>
      <c r="Q416"/>
    </row>
    <row r="417" spans="1:17" ht="40.5" hidden="1" x14ac:dyDescent="0.25">
      <c r="A417" s="28">
        <v>408</v>
      </c>
      <c r="B417" s="24" t="s">
        <v>2279</v>
      </c>
      <c r="C417" s="6" t="s">
        <v>2280</v>
      </c>
      <c r="D417" s="6" t="s">
        <v>720</v>
      </c>
      <c r="E417" s="24" t="s">
        <v>2281</v>
      </c>
      <c r="F417" s="24" t="s">
        <v>2279</v>
      </c>
      <c r="G417" s="15" t="str">
        <f t="shared" si="12"/>
        <v>Archivo de Trámite de la Administración Desconcentrada de Recaudación de Morelos 1</v>
      </c>
      <c r="H417" s="8" t="s">
        <v>348</v>
      </c>
      <c r="N417" s="8" t="str">
        <f t="shared" si="13"/>
        <v>400.40.00.00.00-T</v>
      </c>
      <c r="O417"/>
      <c r="P417"/>
      <c r="Q417"/>
    </row>
    <row r="418" spans="1:17" ht="27" hidden="1" x14ac:dyDescent="0.25">
      <c r="A418" s="28">
        <v>409</v>
      </c>
      <c r="B418" s="24" t="s">
        <v>2282</v>
      </c>
      <c r="C418" s="6" t="s">
        <v>2283</v>
      </c>
      <c r="D418" s="6" t="s">
        <v>731</v>
      </c>
      <c r="E418" s="24" t="s">
        <v>2284</v>
      </c>
      <c r="F418" s="24" t="s">
        <v>2282</v>
      </c>
      <c r="G418" s="15" t="str">
        <f t="shared" si="12"/>
        <v>Archivo de Trámite de la Administración Desconcentrada de Recaudación de Nayarit 1</v>
      </c>
      <c r="H418" s="8" t="s">
        <v>348</v>
      </c>
      <c r="N418" s="8" t="str">
        <f t="shared" si="13"/>
        <v>400.41.00.00.00-T</v>
      </c>
      <c r="O418"/>
      <c r="P418"/>
      <c r="Q418"/>
    </row>
    <row r="419" spans="1:17" ht="40.5" hidden="1" x14ac:dyDescent="0.25">
      <c r="A419" s="28">
        <v>410</v>
      </c>
      <c r="B419" s="24" t="s">
        <v>2285</v>
      </c>
      <c r="C419" s="6" t="s">
        <v>2286</v>
      </c>
      <c r="D419" s="6" t="s">
        <v>742</v>
      </c>
      <c r="E419" s="24" t="s">
        <v>2287</v>
      </c>
      <c r="F419" s="24" t="s">
        <v>2285</v>
      </c>
      <c r="G419" s="15" t="str">
        <f t="shared" si="12"/>
        <v>Archivo de Trámite de la Administración Desconcentrada de Recaudación de Nuevo León 1</v>
      </c>
      <c r="H419" s="8" t="s">
        <v>348</v>
      </c>
      <c r="N419" s="8" t="str">
        <f t="shared" si="13"/>
        <v>400.42.00.00.00-T</v>
      </c>
      <c r="O419"/>
      <c r="P419"/>
      <c r="Q419"/>
    </row>
    <row r="420" spans="1:17" ht="40.5" hidden="1" x14ac:dyDescent="0.25">
      <c r="A420" s="28">
        <v>411</v>
      </c>
      <c r="B420" s="24" t="s">
        <v>2288</v>
      </c>
      <c r="C420" s="6" t="s">
        <v>2289</v>
      </c>
      <c r="D420" s="6" t="s">
        <v>753</v>
      </c>
      <c r="E420" s="24" t="s">
        <v>2290</v>
      </c>
      <c r="F420" s="24" t="s">
        <v>2288</v>
      </c>
      <c r="G420" s="15" t="str">
        <f t="shared" si="12"/>
        <v>Archivo de Trámite de la Administración Desconcentrada de Recaudación de Nuevo León 2</v>
      </c>
      <c r="H420" s="8" t="s">
        <v>348</v>
      </c>
      <c r="N420" s="8" t="str">
        <f t="shared" si="13"/>
        <v>400.43.00.00.00-T</v>
      </c>
      <c r="O420"/>
      <c r="P420"/>
      <c r="Q420"/>
    </row>
    <row r="421" spans="1:17" ht="40.5" hidden="1" x14ac:dyDescent="0.25">
      <c r="A421" s="28">
        <v>412</v>
      </c>
      <c r="B421" s="24" t="s">
        <v>2291</v>
      </c>
      <c r="C421" s="6" t="s">
        <v>2292</v>
      </c>
      <c r="D421" s="6" t="s">
        <v>764</v>
      </c>
      <c r="E421" s="24" t="s">
        <v>2293</v>
      </c>
      <c r="F421" s="24" t="s">
        <v>2291</v>
      </c>
      <c r="G421" s="15" t="str">
        <f t="shared" si="12"/>
        <v>Archivo de Trámite de la Administración Desconcentrada de Recaudación de Nuevo León 3</v>
      </c>
      <c r="H421" s="8" t="s">
        <v>348</v>
      </c>
      <c r="N421" s="8" t="str">
        <f t="shared" si="13"/>
        <v>400.44.00.00.00-T</v>
      </c>
      <c r="O421"/>
      <c r="P421"/>
      <c r="Q421"/>
    </row>
    <row r="422" spans="1:17" ht="40.5" hidden="1" x14ac:dyDescent="0.25">
      <c r="A422" s="28">
        <v>413</v>
      </c>
      <c r="B422" s="24" t="s">
        <v>2294</v>
      </c>
      <c r="C422" s="6" t="s">
        <v>2295</v>
      </c>
      <c r="D422" s="6" t="s">
        <v>775</v>
      </c>
      <c r="E422" s="24" t="s">
        <v>2296</v>
      </c>
      <c r="F422" s="24" t="s">
        <v>2294</v>
      </c>
      <c r="G422" s="15" t="str">
        <f t="shared" si="12"/>
        <v>Archivo de Trámite de la Administración Desconcentrada de Recaudación de Oaxaca de Juárez 1</v>
      </c>
      <c r="H422" s="8" t="s">
        <v>348</v>
      </c>
      <c r="N422" s="8" t="str">
        <f t="shared" si="13"/>
        <v>400.45.00.00.00-T</v>
      </c>
      <c r="O422"/>
      <c r="P422"/>
      <c r="Q422"/>
    </row>
    <row r="423" spans="1:17" ht="27" hidden="1" x14ac:dyDescent="0.25">
      <c r="A423" s="28">
        <v>414</v>
      </c>
      <c r="B423" s="24" t="s">
        <v>2297</v>
      </c>
      <c r="C423" s="6" t="s">
        <v>2298</v>
      </c>
      <c r="D423" s="6" t="s">
        <v>786</v>
      </c>
      <c r="E423" s="24" t="s">
        <v>2299</v>
      </c>
      <c r="F423" s="24" t="s">
        <v>2297</v>
      </c>
      <c r="G423" s="15" t="str">
        <f t="shared" si="12"/>
        <v>Archivo de Trámite de la Administración Desconcentrada de Recaudación de Puebla 1</v>
      </c>
      <c r="H423" s="8" t="s">
        <v>348</v>
      </c>
      <c r="N423" s="8" t="str">
        <f t="shared" si="13"/>
        <v>400.46.00.00.00-T</v>
      </c>
      <c r="O423"/>
      <c r="P423"/>
      <c r="Q423"/>
    </row>
    <row r="424" spans="1:17" ht="27" hidden="1" x14ac:dyDescent="0.25">
      <c r="A424" s="28">
        <v>415</v>
      </c>
      <c r="B424" s="24" t="s">
        <v>2300</v>
      </c>
      <c r="C424" s="6" t="s">
        <v>2301</v>
      </c>
      <c r="D424" s="6" t="s">
        <v>797</v>
      </c>
      <c r="E424" s="24" t="s">
        <v>2302</v>
      </c>
      <c r="F424" s="24" t="s">
        <v>2300</v>
      </c>
      <c r="G424" s="15" t="str">
        <f t="shared" si="12"/>
        <v>Archivo de Trámite de la Administración Desconcentrada de Recaudación de Puebla 2</v>
      </c>
      <c r="H424" s="8" t="s">
        <v>348</v>
      </c>
      <c r="N424" s="8" t="str">
        <f t="shared" si="13"/>
        <v>400.47.00.00.00-T</v>
      </c>
      <c r="O424"/>
      <c r="P424"/>
      <c r="Q424"/>
    </row>
    <row r="425" spans="1:17" ht="40.5" hidden="1" x14ac:dyDescent="0.25">
      <c r="A425" s="28">
        <v>416</v>
      </c>
      <c r="B425" s="24" t="s">
        <v>2303</v>
      </c>
      <c r="C425" s="6" t="s">
        <v>2304</v>
      </c>
      <c r="D425" s="6" t="s">
        <v>808</v>
      </c>
      <c r="E425" s="24" t="s">
        <v>2305</v>
      </c>
      <c r="F425" s="24" t="s">
        <v>2303</v>
      </c>
      <c r="G425" s="15" t="str">
        <f t="shared" si="12"/>
        <v>Archivo de Trámite de la Administración Desconcentrada de Recaudación de Querétaro 1</v>
      </c>
      <c r="H425" s="8" t="s">
        <v>348</v>
      </c>
      <c r="N425" s="8" t="str">
        <f t="shared" si="13"/>
        <v>400.48.00.00.00-T</v>
      </c>
      <c r="O425"/>
      <c r="P425"/>
      <c r="Q425"/>
    </row>
    <row r="426" spans="1:17" ht="40.5" hidden="1" x14ac:dyDescent="0.25">
      <c r="A426" s="28">
        <v>417</v>
      </c>
      <c r="B426" s="24" t="s">
        <v>2306</v>
      </c>
      <c r="C426" s="6" t="s">
        <v>2307</v>
      </c>
      <c r="D426" s="6" t="s">
        <v>819</v>
      </c>
      <c r="E426" s="24" t="s">
        <v>2308</v>
      </c>
      <c r="F426" s="24" t="s">
        <v>2306</v>
      </c>
      <c r="G426" s="15" t="str">
        <f t="shared" si="12"/>
        <v>Archivo de Trámite de la Administración Desconcentrada de Recaudación de Quintana Roo 2</v>
      </c>
      <c r="H426" s="8" t="s">
        <v>348</v>
      </c>
      <c r="N426" s="8" t="str">
        <f t="shared" si="13"/>
        <v>400.50.00.00.00-T</v>
      </c>
      <c r="O426"/>
      <c r="P426"/>
      <c r="Q426"/>
    </row>
    <row r="427" spans="1:17" ht="40.5" hidden="1" x14ac:dyDescent="0.25">
      <c r="A427" s="28">
        <v>418</v>
      </c>
      <c r="B427" s="24" t="s">
        <v>2309</v>
      </c>
      <c r="C427" s="6" t="s">
        <v>2310</v>
      </c>
      <c r="D427" s="6" t="s">
        <v>830</v>
      </c>
      <c r="E427" s="24" t="s">
        <v>2311</v>
      </c>
      <c r="F427" s="24" t="s">
        <v>2312</v>
      </c>
      <c r="G427" s="15" t="str">
        <f t="shared" si="12"/>
        <v>Archivo de Trámite de la Administración Desconcentrada de Recaudación de San Luis Potosí 1</v>
      </c>
      <c r="H427" s="8" t="s">
        <v>348</v>
      </c>
      <c r="N427" s="8" t="str">
        <f t="shared" si="13"/>
        <v>400.51.00.00.00-T</v>
      </c>
      <c r="O427"/>
      <c r="P427"/>
      <c r="Q427"/>
    </row>
    <row r="428" spans="1:17" ht="27" hidden="1" x14ac:dyDescent="0.25">
      <c r="A428" s="28">
        <v>419</v>
      </c>
      <c r="B428" s="24" t="s">
        <v>2313</v>
      </c>
      <c r="C428" s="6" t="s">
        <v>2314</v>
      </c>
      <c r="D428" s="6" t="s">
        <v>841</v>
      </c>
      <c r="E428" s="24" t="s">
        <v>2315</v>
      </c>
      <c r="F428" s="24" t="s">
        <v>2316</v>
      </c>
      <c r="G428" s="15" t="str">
        <f t="shared" si="12"/>
        <v>Archivo de Trámite de la Administración Desconcentrada de Recaudación de Sinaloa 1</v>
      </c>
      <c r="H428" s="8" t="s">
        <v>348</v>
      </c>
      <c r="N428" s="8" t="str">
        <f t="shared" si="13"/>
        <v>400.52.00.00.00-T</v>
      </c>
      <c r="O428"/>
      <c r="P428"/>
      <c r="Q428"/>
    </row>
    <row r="429" spans="1:17" ht="27" hidden="1" x14ac:dyDescent="0.25">
      <c r="A429" s="28">
        <v>420</v>
      </c>
      <c r="B429" s="24" t="s">
        <v>2317</v>
      </c>
      <c r="C429" s="6" t="s">
        <v>2318</v>
      </c>
      <c r="D429" s="6" t="s">
        <v>851</v>
      </c>
      <c r="E429" s="24" t="s">
        <v>2319</v>
      </c>
      <c r="F429" s="24" t="s">
        <v>2317</v>
      </c>
      <c r="G429" s="15" t="str">
        <f t="shared" si="12"/>
        <v>Archivo de Trámite de la Administración Desconcentrada de Recaudación de Sinaloa 2</v>
      </c>
      <c r="H429" s="8" t="s">
        <v>348</v>
      </c>
      <c r="N429" s="8" t="str">
        <f t="shared" si="13"/>
        <v>400.53.00.00.00-T</v>
      </c>
      <c r="O429"/>
      <c r="P429"/>
      <c r="Q429"/>
    </row>
    <row r="430" spans="1:17" ht="27" hidden="1" x14ac:dyDescent="0.25">
      <c r="A430" s="28">
        <v>421</v>
      </c>
      <c r="B430" s="24" t="s">
        <v>2320</v>
      </c>
      <c r="C430" s="6" t="s">
        <v>2321</v>
      </c>
      <c r="D430" s="6" t="s">
        <v>862</v>
      </c>
      <c r="E430" s="24" t="s">
        <v>2322</v>
      </c>
      <c r="F430" s="24" t="s">
        <v>2323</v>
      </c>
      <c r="G430" s="15" t="str">
        <f t="shared" si="12"/>
        <v>Archivo de Trámite de la Administración Desconcentrada de Recaudación de Sonora 1</v>
      </c>
      <c r="H430" s="8" t="s">
        <v>348</v>
      </c>
      <c r="N430" s="8" t="str">
        <f t="shared" si="13"/>
        <v>400.55.00.00.00-T</v>
      </c>
      <c r="O430"/>
      <c r="P430"/>
      <c r="Q430"/>
    </row>
    <row r="431" spans="1:17" ht="27" hidden="1" x14ac:dyDescent="0.25">
      <c r="A431" s="28">
        <v>422</v>
      </c>
      <c r="B431" s="24" t="s">
        <v>2324</v>
      </c>
      <c r="C431" s="6" t="s">
        <v>2325</v>
      </c>
      <c r="D431" s="6" t="s">
        <v>874</v>
      </c>
      <c r="E431" s="24" t="s">
        <v>2326</v>
      </c>
      <c r="F431" s="24" t="s">
        <v>2327</v>
      </c>
      <c r="G431" s="15" t="str">
        <f t="shared" si="12"/>
        <v>Archivo de Trámite de la Administración Desconcentrada de Recaudación de Sonora 2</v>
      </c>
      <c r="H431" s="8" t="s">
        <v>348</v>
      </c>
      <c r="N431" s="8" t="str">
        <f t="shared" si="13"/>
        <v>400.56.00.00.00-T</v>
      </c>
      <c r="O431"/>
      <c r="P431"/>
      <c r="Q431"/>
    </row>
    <row r="432" spans="1:17" ht="27" hidden="1" x14ac:dyDescent="0.25">
      <c r="A432" s="28">
        <v>423</v>
      </c>
      <c r="B432" s="24" t="s">
        <v>2328</v>
      </c>
      <c r="C432" s="6" t="s">
        <v>2329</v>
      </c>
      <c r="D432" s="6" t="s">
        <v>885</v>
      </c>
      <c r="E432" s="24" t="s">
        <v>2330</v>
      </c>
      <c r="F432" s="24" t="s">
        <v>2331</v>
      </c>
      <c r="G432" s="15" t="str">
        <f t="shared" si="12"/>
        <v>Archivo de Trámite de la Administración Desconcentrada de Recaudación de Sonora 3</v>
      </c>
      <c r="H432" s="8" t="s">
        <v>348</v>
      </c>
      <c r="N432" s="8" t="str">
        <f t="shared" si="13"/>
        <v>400.57.00.00.00-T</v>
      </c>
      <c r="O432"/>
      <c r="P432"/>
      <c r="Q432"/>
    </row>
    <row r="433" spans="1:17" ht="40.5" hidden="1" x14ac:dyDescent="0.25">
      <c r="A433" s="28">
        <v>424</v>
      </c>
      <c r="B433" s="24" t="s">
        <v>2332</v>
      </c>
      <c r="C433" s="6" t="s">
        <v>2333</v>
      </c>
      <c r="D433" s="6" t="s">
        <v>896</v>
      </c>
      <c r="E433" s="24" t="s">
        <v>2334</v>
      </c>
      <c r="F433" s="24" t="s">
        <v>2335</v>
      </c>
      <c r="G433" s="15" t="str">
        <f t="shared" si="12"/>
        <v>Archivo de Trámite de la Administración Desconcentrada de Recaudación de Tabasco 1</v>
      </c>
      <c r="H433" s="8" t="s">
        <v>348</v>
      </c>
      <c r="N433" s="8" t="str">
        <f t="shared" si="13"/>
        <v>400.58.00.00.00-T</v>
      </c>
      <c r="O433"/>
      <c r="P433"/>
      <c r="Q433"/>
    </row>
    <row r="434" spans="1:17" ht="40.5" hidden="1" x14ac:dyDescent="0.25">
      <c r="A434" s="28">
        <v>425</v>
      </c>
      <c r="B434" s="24" t="s">
        <v>2336</v>
      </c>
      <c r="C434" s="6" t="s">
        <v>2337</v>
      </c>
      <c r="D434" s="6" t="s">
        <v>907</v>
      </c>
      <c r="E434" s="24" t="s">
        <v>2338</v>
      </c>
      <c r="F434" s="24" t="s">
        <v>2339</v>
      </c>
      <c r="G434" s="15" t="str">
        <f t="shared" si="12"/>
        <v>Archivo de Trámite de la Administración Desconcentrada de Recaudación de Tamaulipas 1</v>
      </c>
      <c r="H434" s="8" t="s">
        <v>348</v>
      </c>
      <c r="N434" s="8" t="str">
        <f t="shared" si="13"/>
        <v>400.59.00.00.00-T</v>
      </c>
      <c r="O434"/>
      <c r="P434"/>
      <c r="Q434"/>
    </row>
    <row r="435" spans="1:17" ht="40.5" hidden="1" x14ac:dyDescent="0.25">
      <c r="A435" s="28">
        <v>426</v>
      </c>
      <c r="B435" s="24" t="s">
        <v>2340</v>
      </c>
      <c r="C435" s="6" t="s">
        <v>2341</v>
      </c>
      <c r="D435" s="6" t="s">
        <v>918</v>
      </c>
      <c r="E435" s="24" t="s">
        <v>2342</v>
      </c>
      <c r="F435" s="24" t="s">
        <v>2343</v>
      </c>
      <c r="G435" s="15" t="str">
        <f t="shared" si="12"/>
        <v>Archivo de Trámite de la Administración Desconcentrada de Recaudación de Tamaulipas 3</v>
      </c>
      <c r="H435" s="8" t="s">
        <v>348</v>
      </c>
      <c r="N435" s="8" t="str">
        <f t="shared" si="13"/>
        <v>400.61.00.00.00-T</v>
      </c>
      <c r="O435"/>
      <c r="P435"/>
      <c r="Q435"/>
    </row>
    <row r="436" spans="1:17" ht="40.5" hidden="1" x14ac:dyDescent="0.25">
      <c r="A436" s="28">
        <v>427</v>
      </c>
      <c r="B436" s="24" t="s">
        <v>2344</v>
      </c>
      <c r="C436" s="6" t="s">
        <v>2345</v>
      </c>
      <c r="D436" s="6" t="s">
        <v>929</v>
      </c>
      <c r="E436" s="24" t="s">
        <v>2346</v>
      </c>
      <c r="F436" s="24" t="s">
        <v>2347</v>
      </c>
      <c r="G436" s="15" t="str">
        <f t="shared" si="12"/>
        <v>Archivo de Trámite de la Administración Desconcentrada de Recaudación de Tamaulipas 4</v>
      </c>
      <c r="H436" s="8" t="s">
        <v>348</v>
      </c>
      <c r="N436" s="8" t="str">
        <f t="shared" si="13"/>
        <v>400.62.00.00.00-T</v>
      </c>
      <c r="O436"/>
      <c r="P436"/>
      <c r="Q436"/>
    </row>
    <row r="437" spans="1:17" ht="40.5" hidden="1" x14ac:dyDescent="0.25">
      <c r="A437" s="28">
        <v>428</v>
      </c>
      <c r="B437" s="24" t="s">
        <v>2348</v>
      </c>
      <c r="C437" s="6" t="s">
        <v>2349</v>
      </c>
      <c r="D437" s="6" t="s">
        <v>940</v>
      </c>
      <c r="E437" s="24" t="s">
        <v>2350</v>
      </c>
      <c r="F437" s="24" t="s">
        <v>2351</v>
      </c>
      <c r="G437" s="15" t="str">
        <f t="shared" si="12"/>
        <v>Archivo de Trámite de la Administración Desconcentrada de Recaudación de Tamaulipas 5</v>
      </c>
      <c r="H437" s="8" t="s">
        <v>348</v>
      </c>
      <c r="N437" s="8" t="str">
        <f t="shared" si="13"/>
        <v>400.63.00.00.00-T</v>
      </c>
      <c r="O437"/>
      <c r="P437"/>
      <c r="Q437"/>
    </row>
    <row r="438" spans="1:17" ht="27" hidden="1" x14ac:dyDescent="0.25">
      <c r="A438" s="28">
        <v>429</v>
      </c>
      <c r="B438" s="24" t="s">
        <v>2352</v>
      </c>
      <c r="C438" s="6" t="s">
        <v>2353</v>
      </c>
      <c r="D438" s="6" t="s">
        <v>951</v>
      </c>
      <c r="E438" s="24" t="s">
        <v>2354</v>
      </c>
      <c r="F438" s="24" t="s">
        <v>2355</v>
      </c>
      <c r="G438" s="15" t="str">
        <f t="shared" si="12"/>
        <v>Archivo de Trámite de la Administración Desconcentrada de Recaudación de Tlaxcala 1</v>
      </c>
      <c r="H438" s="8" t="s">
        <v>348</v>
      </c>
      <c r="N438" s="8" t="str">
        <f t="shared" si="13"/>
        <v>400.64.00.00.00-T</v>
      </c>
      <c r="O438"/>
      <c r="P438"/>
      <c r="Q438"/>
    </row>
    <row r="439" spans="1:17" ht="40.5" hidden="1" x14ac:dyDescent="0.25">
      <c r="A439" s="28">
        <v>430</v>
      </c>
      <c r="B439" s="24" t="s">
        <v>2356</v>
      </c>
      <c r="C439" s="6" t="s">
        <v>2357</v>
      </c>
      <c r="D439" s="6" t="s">
        <v>962</v>
      </c>
      <c r="E439" s="24" t="s">
        <v>2358</v>
      </c>
      <c r="F439" s="24" t="s">
        <v>2359</v>
      </c>
      <c r="G439" s="15" t="str">
        <f t="shared" si="12"/>
        <v>Archivo de Trámite de la Administración Desconcentrada de Recaudación de Veracruz 1</v>
      </c>
      <c r="H439" s="8" t="s">
        <v>348</v>
      </c>
      <c r="N439" s="8" t="str">
        <f t="shared" si="13"/>
        <v>400.65.00.00.00-T</v>
      </c>
      <c r="O439"/>
      <c r="P439"/>
      <c r="Q439"/>
    </row>
    <row r="440" spans="1:17" ht="40.5" hidden="1" x14ac:dyDescent="0.25">
      <c r="A440" s="28">
        <v>431</v>
      </c>
      <c r="B440" s="24" t="s">
        <v>2360</v>
      </c>
      <c r="C440" s="6" t="s">
        <v>2361</v>
      </c>
      <c r="D440" s="6" t="s">
        <v>974</v>
      </c>
      <c r="E440" s="24" t="s">
        <v>2362</v>
      </c>
      <c r="F440" s="24" t="s">
        <v>2363</v>
      </c>
      <c r="G440" s="15" t="str">
        <f t="shared" si="12"/>
        <v>Archivo de Trámite de la Administración Desconcentrada de Recaudación de Veracruz 2</v>
      </c>
      <c r="H440" s="8" t="s">
        <v>348</v>
      </c>
      <c r="N440" s="8" t="str">
        <f t="shared" si="13"/>
        <v>400.66.00.00.00-T</v>
      </c>
      <c r="O440"/>
      <c r="P440"/>
      <c r="Q440"/>
    </row>
    <row r="441" spans="1:17" ht="40.5" hidden="1" x14ac:dyDescent="0.25">
      <c r="A441" s="28">
        <v>432</v>
      </c>
      <c r="B441" s="24" t="s">
        <v>2364</v>
      </c>
      <c r="C441" s="6" t="s">
        <v>2365</v>
      </c>
      <c r="D441" s="6" t="s">
        <v>985</v>
      </c>
      <c r="E441" s="24" t="s">
        <v>2366</v>
      </c>
      <c r="F441" s="24" t="s">
        <v>2367</v>
      </c>
      <c r="G441" s="15" t="str">
        <f t="shared" si="12"/>
        <v>Archivo de Trámite de la Administración Desconcentrada de Recaudación de Veracruz 4</v>
      </c>
      <c r="H441" s="8" t="s">
        <v>348</v>
      </c>
      <c r="N441" s="8" t="str">
        <f t="shared" si="13"/>
        <v>400.68.00.00.00-T</v>
      </c>
      <c r="O441"/>
      <c r="P441"/>
      <c r="Q441"/>
    </row>
    <row r="442" spans="1:17" ht="40.5" hidden="1" x14ac:dyDescent="0.25">
      <c r="A442" s="28">
        <v>433</v>
      </c>
      <c r="B442" s="24" t="s">
        <v>2368</v>
      </c>
      <c r="C442" s="6" t="s">
        <v>2369</v>
      </c>
      <c r="D442" s="6" t="s">
        <v>996</v>
      </c>
      <c r="E442" s="24" t="s">
        <v>2370</v>
      </c>
      <c r="F442" s="24" t="s">
        <v>2371</v>
      </c>
      <c r="G442" s="15" t="str">
        <f t="shared" si="12"/>
        <v>Archivo de Trámite de la Administración Desconcentrada de Recaudación de Yucatán 1</v>
      </c>
      <c r="H442" s="8" t="s">
        <v>348</v>
      </c>
      <c r="N442" s="8" t="str">
        <f t="shared" si="13"/>
        <v>400.70.00.00.00-T</v>
      </c>
      <c r="O442"/>
      <c r="P442"/>
      <c r="Q442"/>
    </row>
    <row r="443" spans="1:17" ht="40.5" hidden="1" x14ac:dyDescent="0.25">
      <c r="A443" s="28">
        <v>434</v>
      </c>
      <c r="B443" s="24" t="s">
        <v>2372</v>
      </c>
      <c r="C443" s="6" t="s">
        <v>2373</v>
      </c>
      <c r="D443" s="6" t="s">
        <v>1008</v>
      </c>
      <c r="E443" s="24" t="s">
        <v>2374</v>
      </c>
      <c r="F443" s="24" t="s">
        <v>2375</v>
      </c>
      <c r="G443" s="15" t="str">
        <f t="shared" si="12"/>
        <v>Archivo de Trámite de la Administración Desconcentrada de Recaudación de Zacatecas 1</v>
      </c>
      <c r="H443" s="8" t="s">
        <v>348</v>
      </c>
      <c r="N443" s="8" t="str">
        <f t="shared" si="13"/>
        <v>400.71.00.00.00-T</v>
      </c>
      <c r="O443"/>
      <c r="P443"/>
      <c r="Q443"/>
    </row>
    <row r="444" spans="1:17" ht="40.5" hidden="1" x14ac:dyDescent="0.25">
      <c r="A444" s="28">
        <v>435</v>
      </c>
      <c r="B444" s="24" t="s">
        <v>2376</v>
      </c>
      <c r="C444" s="6" t="s">
        <v>2377</v>
      </c>
      <c r="D444" s="6" t="s">
        <v>1020</v>
      </c>
      <c r="E444" s="24" t="s">
        <v>2378</v>
      </c>
      <c r="F444" s="24" t="s">
        <v>2379</v>
      </c>
      <c r="G444" s="15" t="str">
        <f t="shared" si="12"/>
        <v>Archivo de Trámite de la Administración Desconcentrada de Recaudación del Distrito Federal 1</v>
      </c>
      <c r="H444" s="8" t="s">
        <v>348</v>
      </c>
      <c r="N444" s="8" t="str">
        <f t="shared" si="13"/>
        <v>400.72.00.00.00-T</v>
      </c>
      <c r="O444"/>
      <c r="P444"/>
      <c r="Q444"/>
    </row>
    <row r="445" spans="1:17" ht="40.5" hidden="1" x14ac:dyDescent="0.25">
      <c r="A445" s="28">
        <v>436</v>
      </c>
      <c r="B445" s="24" t="s">
        <v>2380</v>
      </c>
      <c r="C445" s="6" t="s">
        <v>2381</v>
      </c>
      <c r="D445" s="6" t="s">
        <v>1031</v>
      </c>
      <c r="E445" s="24" t="s">
        <v>2382</v>
      </c>
      <c r="F445" s="24" t="s">
        <v>2383</v>
      </c>
      <c r="G445" s="15" t="str">
        <f t="shared" si="12"/>
        <v>Archivo de Trámite de la Administración Desconcentrada de Recaudación del Distrito Federal 2</v>
      </c>
      <c r="H445" s="8" t="s">
        <v>348</v>
      </c>
      <c r="N445" s="8" t="str">
        <f t="shared" si="13"/>
        <v>400.73.00.00.00-T</v>
      </c>
      <c r="O445"/>
      <c r="P445"/>
      <c r="Q445"/>
    </row>
    <row r="446" spans="1:17" ht="40.5" hidden="1" x14ac:dyDescent="0.25">
      <c r="A446" s="28">
        <v>437</v>
      </c>
      <c r="B446" s="24" t="s">
        <v>2384</v>
      </c>
      <c r="C446" s="6" t="s">
        <v>2385</v>
      </c>
      <c r="D446" s="6" t="s">
        <v>1042</v>
      </c>
      <c r="E446" s="24" t="s">
        <v>2386</v>
      </c>
      <c r="F446" s="24" t="s">
        <v>2387</v>
      </c>
      <c r="G446" s="15" t="str">
        <f t="shared" si="12"/>
        <v>Archivo de Trámite de la Administración Desconcentrada de Recaudación del Distrito Federal 3</v>
      </c>
      <c r="H446" s="8" t="s">
        <v>348</v>
      </c>
      <c r="N446" s="8" t="str">
        <f t="shared" si="13"/>
        <v>400.74.00.00.00-T</v>
      </c>
      <c r="O446"/>
      <c r="P446"/>
      <c r="Q446"/>
    </row>
    <row r="447" spans="1:17" ht="40.5" hidden="1" x14ac:dyDescent="0.25">
      <c r="A447" s="28">
        <v>438</v>
      </c>
      <c r="B447" s="24" t="s">
        <v>2388</v>
      </c>
      <c r="C447" s="6" t="s">
        <v>2389</v>
      </c>
      <c r="D447" s="6" t="s">
        <v>1053</v>
      </c>
      <c r="E447" s="24" t="s">
        <v>2390</v>
      </c>
      <c r="F447" s="24" t="s">
        <v>2391</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2392</v>
      </c>
      <c r="C448" s="6" t="s">
        <v>2393</v>
      </c>
      <c r="D448" s="6" t="s">
        <v>367</v>
      </c>
      <c r="E448" s="24" t="s">
        <v>2394</v>
      </c>
      <c r="F448" s="24" t="s">
        <v>2392</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384</v>
      </c>
      <c r="E449" s="26" t="s">
        <v>2397</v>
      </c>
      <c r="F449" s="26" t="s">
        <v>2395</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2398</v>
      </c>
      <c r="C450" s="6" t="s">
        <v>2399</v>
      </c>
      <c r="D450" s="6" t="s">
        <v>479</v>
      </c>
      <c r="E450" s="24" t="s">
        <v>2400</v>
      </c>
      <c r="F450" s="24" t="s">
        <v>2398</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2401</v>
      </c>
      <c r="C451" s="6" t="s">
        <v>2402</v>
      </c>
      <c r="D451" s="6" t="s">
        <v>398</v>
      </c>
      <c r="E451" s="24" t="s">
        <v>2403</v>
      </c>
      <c r="F451" s="24" t="s">
        <v>2401</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2404</v>
      </c>
      <c r="C452" s="6" t="s">
        <v>2405</v>
      </c>
      <c r="D452" s="6" t="s">
        <v>412</v>
      </c>
      <c r="E452" s="24" t="s">
        <v>2406</v>
      </c>
      <c r="F452" s="24" t="s">
        <v>2404</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2407</v>
      </c>
      <c r="C453" s="6" t="s">
        <v>2408</v>
      </c>
      <c r="D453" s="6" t="s">
        <v>426</v>
      </c>
      <c r="E453" s="24" t="s">
        <v>2409</v>
      </c>
      <c r="F453" s="24" t="s">
        <v>2407</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2410</v>
      </c>
      <c r="C454" s="6" t="s">
        <v>2411</v>
      </c>
      <c r="D454" s="6" t="s">
        <v>440</v>
      </c>
      <c r="E454" s="24" t="s">
        <v>2412</v>
      </c>
      <c r="F454" s="24" t="s">
        <v>2410</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2413</v>
      </c>
      <c r="C455" s="6" t="s">
        <v>2414</v>
      </c>
      <c r="D455" s="6" t="s">
        <v>453</v>
      </c>
      <c r="E455" s="24" t="s">
        <v>2415</v>
      </c>
      <c r="F455" s="24" t="s">
        <v>2413</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2416</v>
      </c>
      <c r="C456" s="6" t="s">
        <v>2417</v>
      </c>
      <c r="D456" s="6" t="s">
        <v>466</v>
      </c>
      <c r="E456" s="24" t="s">
        <v>2418</v>
      </c>
      <c r="F456" s="24" t="s">
        <v>2416</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2419</v>
      </c>
      <c r="C457" s="6" t="s">
        <v>2420</v>
      </c>
      <c r="D457" s="6" t="s">
        <v>492</v>
      </c>
      <c r="E457" s="24" t="s">
        <v>2421</v>
      </c>
      <c r="F457" s="24" t="s">
        <v>2419</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2422</v>
      </c>
      <c r="C458" s="6" t="s">
        <v>2423</v>
      </c>
      <c r="D458" s="6" t="s">
        <v>504</v>
      </c>
      <c r="E458" s="24" t="s">
        <v>2424</v>
      </c>
      <c r="F458" s="24" t="s">
        <v>2422</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2425</v>
      </c>
      <c r="C459" s="6" t="s">
        <v>2426</v>
      </c>
      <c r="D459" s="6" t="s">
        <v>516</v>
      </c>
      <c r="E459" s="24" t="s">
        <v>2427</v>
      </c>
      <c r="F459" s="24" t="s">
        <v>2425</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529</v>
      </c>
      <c r="E460" s="24" t="s">
        <v>2430</v>
      </c>
      <c r="F460" s="24" t="s">
        <v>2428</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2431</v>
      </c>
      <c r="C461" s="6" t="s">
        <v>2432</v>
      </c>
      <c r="D461" s="6" t="s">
        <v>541</v>
      </c>
      <c r="E461" s="24" t="s">
        <v>2433</v>
      </c>
      <c r="F461" s="24" t="s">
        <v>2431</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2434</v>
      </c>
      <c r="C462" s="6" t="s">
        <v>2435</v>
      </c>
      <c r="D462" s="6" t="s">
        <v>552</v>
      </c>
      <c r="E462" s="24" t="s">
        <v>331</v>
      </c>
      <c r="F462" s="24" t="s">
        <v>2434</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2436</v>
      </c>
      <c r="C463" s="6" t="s">
        <v>2437</v>
      </c>
      <c r="D463" s="6" t="s">
        <v>563</v>
      </c>
      <c r="E463" s="24" t="s">
        <v>2438</v>
      </c>
      <c r="F463" s="24" t="s">
        <v>2436</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2439</v>
      </c>
      <c r="C464" s="6" t="s">
        <v>2440</v>
      </c>
      <c r="D464" s="6" t="s">
        <v>574</v>
      </c>
      <c r="E464" s="24" t="s">
        <v>2441</v>
      </c>
      <c r="F464" s="24" t="s">
        <v>2439</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2442</v>
      </c>
      <c r="C465" s="6" t="s">
        <v>2443</v>
      </c>
      <c r="D465" s="6" t="s">
        <v>586</v>
      </c>
      <c r="E465" s="24" t="s">
        <v>2444</v>
      </c>
      <c r="F465" s="24" t="s">
        <v>2442</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2445</v>
      </c>
      <c r="C466" s="6" t="s">
        <v>2446</v>
      </c>
      <c r="D466" s="6" t="s">
        <v>597</v>
      </c>
      <c r="E466" s="24" t="s">
        <v>2447</v>
      </c>
      <c r="F466" s="24" t="s">
        <v>2445</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2448</v>
      </c>
      <c r="C467" s="6" t="s">
        <v>2449</v>
      </c>
      <c r="D467" s="6" t="s">
        <v>608</v>
      </c>
      <c r="E467" s="24" t="s">
        <v>2450</v>
      </c>
      <c r="F467" s="24" t="s">
        <v>2448</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2451</v>
      </c>
      <c r="C468" s="6" t="s">
        <v>2452</v>
      </c>
      <c r="D468" s="6" t="s">
        <v>619</v>
      </c>
      <c r="E468" s="24" t="s">
        <v>2453</v>
      </c>
      <c r="F468" s="24" t="s">
        <v>2451</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2454</v>
      </c>
      <c r="C469" s="6" t="s">
        <v>2455</v>
      </c>
      <c r="D469" s="6" t="s">
        <v>630</v>
      </c>
      <c r="E469" s="24" t="s">
        <v>2456</v>
      </c>
      <c r="F469" s="24" t="s">
        <v>2454</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2457</v>
      </c>
      <c r="C470" s="6" t="s">
        <v>2458</v>
      </c>
      <c r="D470" s="6" t="s">
        <v>641</v>
      </c>
      <c r="E470" s="24" t="s">
        <v>2459</v>
      </c>
      <c r="F470" s="24" t="s">
        <v>2457</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2460</v>
      </c>
      <c r="C471" s="6" t="s">
        <v>2461</v>
      </c>
      <c r="D471" s="6" t="s">
        <v>652</v>
      </c>
      <c r="E471" s="24" t="s">
        <v>2462</v>
      </c>
      <c r="F471" s="24" t="s">
        <v>2460</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2463</v>
      </c>
      <c r="C472" s="6" t="s">
        <v>2464</v>
      </c>
      <c r="D472" s="6" t="s">
        <v>663</v>
      </c>
      <c r="E472" s="24" t="s">
        <v>2465</v>
      </c>
      <c r="F472" s="24" t="s">
        <v>2463</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2466</v>
      </c>
      <c r="C473" s="6" t="s">
        <v>2467</v>
      </c>
      <c r="D473" s="6" t="s">
        <v>674</v>
      </c>
      <c r="E473" s="24" t="s">
        <v>2468</v>
      </c>
      <c r="F473" s="24" t="s">
        <v>2466</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2469</v>
      </c>
      <c r="C474" s="6" t="s">
        <v>2470</v>
      </c>
      <c r="D474" s="6" t="s">
        <v>685</v>
      </c>
      <c r="E474" s="24" t="s">
        <v>2471</v>
      </c>
      <c r="F474" s="24" t="s">
        <v>2469</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2472</v>
      </c>
      <c r="C475" s="6" t="s">
        <v>2473</v>
      </c>
      <c r="D475" s="6" t="s">
        <v>696</v>
      </c>
      <c r="E475" s="24" t="s">
        <v>2474</v>
      </c>
      <c r="F475" s="24" t="s">
        <v>2472</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2475</v>
      </c>
      <c r="C476" s="6" t="s">
        <v>2476</v>
      </c>
      <c r="D476" s="6" t="s">
        <v>707</v>
      </c>
      <c r="E476" s="24" t="s">
        <v>2477</v>
      </c>
      <c r="F476" s="24" t="s">
        <v>2475</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2478</v>
      </c>
      <c r="C477" s="6" t="s">
        <v>2479</v>
      </c>
      <c r="D477" s="6" t="s">
        <v>719</v>
      </c>
      <c r="E477" s="24" t="s">
        <v>2480</v>
      </c>
      <c r="F477" s="24" t="s">
        <v>2478</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2481</v>
      </c>
      <c r="C478" s="6" t="s">
        <v>2482</v>
      </c>
      <c r="D478" s="6" t="s">
        <v>752</v>
      </c>
      <c r="E478" s="24" t="s">
        <v>2483</v>
      </c>
      <c r="F478" s="24" t="s">
        <v>2481</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2484</v>
      </c>
      <c r="C479" s="6" t="s">
        <v>2485</v>
      </c>
      <c r="D479" s="6" t="s">
        <v>741</v>
      </c>
      <c r="E479" s="24" t="s">
        <v>2486</v>
      </c>
      <c r="F479" s="24" t="s">
        <v>2484</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2487</v>
      </c>
      <c r="C480" s="6" t="s">
        <v>2488</v>
      </c>
      <c r="D480" s="6" t="s">
        <v>763</v>
      </c>
      <c r="E480" s="24" t="s">
        <v>2489</v>
      </c>
      <c r="F480" s="24" t="s">
        <v>2487</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2490</v>
      </c>
      <c r="C481" s="6" t="s">
        <v>2491</v>
      </c>
      <c r="D481" s="6" t="s">
        <v>774</v>
      </c>
      <c r="E481" s="24" t="s">
        <v>2492</v>
      </c>
      <c r="F481" s="24" t="s">
        <v>2490</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2493</v>
      </c>
      <c r="C482" s="6" t="s">
        <v>2494</v>
      </c>
      <c r="D482" s="6" t="s">
        <v>785</v>
      </c>
      <c r="E482" s="24" t="s">
        <v>2495</v>
      </c>
      <c r="F482" s="24" t="s">
        <v>2493</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2496</v>
      </c>
      <c r="C483" s="6" t="s">
        <v>2497</v>
      </c>
      <c r="D483" s="6" t="s">
        <v>796</v>
      </c>
      <c r="E483" s="24" t="s">
        <v>2498</v>
      </c>
      <c r="F483" s="24" t="s">
        <v>2496</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2499</v>
      </c>
      <c r="C484" s="6" t="s">
        <v>2500</v>
      </c>
      <c r="D484" s="6" t="s">
        <v>807</v>
      </c>
      <c r="E484" s="24" t="s">
        <v>2501</v>
      </c>
      <c r="F484" s="24" t="s">
        <v>2499</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2502</v>
      </c>
      <c r="C485" s="6" t="s">
        <v>2503</v>
      </c>
      <c r="D485" s="6" t="s">
        <v>818</v>
      </c>
      <c r="E485" s="24" t="s">
        <v>2504</v>
      </c>
      <c r="F485" s="24" t="s">
        <v>2502</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2505</v>
      </c>
      <c r="C486" s="6" t="s">
        <v>2506</v>
      </c>
      <c r="D486" s="6" t="s">
        <v>829</v>
      </c>
      <c r="E486" s="24" t="s">
        <v>2507</v>
      </c>
      <c r="F486" s="24" t="s">
        <v>2505</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2508</v>
      </c>
      <c r="C487" s="6" t="s">
        <v>2509</v>
      </c>
      <c r="D487" s="6" t="s">
        <v>840</v>
      </c>
      <c r="E487" s="24" t="s">
        <v>2510</v>
      </c>
      <c r="F487" s="24" t="s">
        <v>2508</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2511</v>
      </c>
      <c r="C488" s="6" t="s">
        <v>2512</v>
      </c>
      <c r="D488" s="6" t="s">
        <v>850</v>
      </c>
      <c r="E488" s="24" t="s">
        <v>2513</v>
      </c>
      <c r="F488" s="24" t="s">
        <v>2511</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2514</v>
      </c>
      <c r="C489" s="6" t="s">
        <v>2515</v>
      </c>
      <c r="D489" s="6" t="s">
        <v>861</v>
      </c>
      <c r="E489" s="24" t="s">
        <v>2516</v>
      </c>
      <c r="F489" s="24" t="s">
        <v>2514</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2517</v>
      </c>
      <c r="C490" s="6" t="s">
        <v>2518</v>
      </c>
      <c r="D490" s="6" t="s">
        <v>873</v>
      </c>
      <c r="E490" s="24" t="s">
        <v>2519</v>
      </c>
      <c r="F490" s="24" t="s">
        <v>2517</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2520</v>
      </c>
      <c r="C491" s="6" t="s">
        <v>2521</v>
      </c>
      <c r="D491" s="6" t="s">
        <v>884</v>
      </c>
      <c r="E491" s="24" t="s">
        <v>2522</v>
      </c>
      <c r="F491" s="24" t="s">
        <v>2520</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2523</v>
      </c>
      <c r="C492" s="6" t="s">
        <v>2524</v>
      </c>
      <c r="D492" s="6" t="s">
        <v>895</v>
      </c>
      <c r="E492" s="24" t="s">
        <v>2525</v>
      </c>
      <c r="F492" s="24" t="s">
        <v>2523</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2526</v>
      </c>
      <c r="C493" s="6" t="s">
        <v>2527</v>
      </c>
      <c r="D493" s="6" t="s">
        <v>906</v>
      </c>
      <c r="E493" s="24" t="s">
        <v>2528</v>
      </c>
      <c r="F493" s="24" t="s">
        <v>2526</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2529</v>
      </c>
      <c r="C494" s="6" t="s">
        <v>2530</v>
      </c>
      <c r="D494" s="6" t="s">
        <v>917</v>
      </c>
      <c r="E494" s="24" t="s">
        <v>2531</v>
      </c>
      <c r="F494" s="24" t="s">
        <v>2529</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2532</v>
      </c>
      <c r="C495" s="6" t="s">
        <v>2533</v>
      </c>
      <c r="D495" s="6" t="s">
        <v>928</v>
      </c>
      <c r="E495" s="24" t="s">
        <v>2534</v>
      </c>
      <c r="F495" s="24" t="s">
        <v>2532</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2535</v>
      </c>
      <c r="C496" s="6" t="s">
        <v>2536</v>
      </c>
      <c r="D496" s="6" t="s">
        <v>939</v>
      </c>
      <c r="E496" s="24" t="s">
        <v>2537</v>
      </c>
      <c r="F496" s="24" t="s">
        <v>2535</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2538</v>
      </c>
      <c r="C497" s="6" t="s">
        <v>2539</v>
      </c>
      <c r="D497" s="6" t="s">
        <v>950</v>
      </c>
      <c r="E497" s="24" t="s">
        <v>2540</v>
      </c>
      <c r="F497" s="24" t="s">
        <v>2538</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2541</v>
      </c>
      <c r="C498" s="6" t="s">
        <v>2542</v>
      </c>
      <c r="D498" s="6" t="s">
        <v>961</v>
      </c>
      <c r="E498" s="24" t="s">
        <v>2543</v>
      </c>
      <c r="F498" s="24" t="s">
        <v>2541</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2544</v>
      </c>
      <c r="C499" s="6" t="s">
        <v>2545</v>
      </c>
      <c r="D499" s="6" t="s">
        <v>973</v>
      </c>
      <c r="E499" s="24" t="s">
        <v>2546</v>
      </c>
      <c r="F499" s="24" t="s">
        <v>2544</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2547</v>
      </c>
      <c r="C500" s="6" t="s">
        <v>2548</v>
      </c>
      <c r="D500" s="6" t="s">
        <v>984</v>
      </c>
      <c r="E500" s="24" t="s">
        <v>2549</v>
      </c>
      <c r="F500" s="24" t="s">
        <v>2547</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2550</v>
      </c>
      <c r="C501" s="6" t="s">
        <v>2551</v>
      </c>
      <c r="D501" s="6" t="s">
        <v>995</v>
      </c>
      <c r="E501" s="24" t="s">
        <v>2552</v>
      </c>
      <c r="F501" s="24" t="s">
        <v>2550</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2553</v>
      </c>
      <c r="C502" s="6" t="s">
        <v>2554</v>
      </c>
      <c r="D502" s="6" t="s">
        <v>1007</v>
      </c>
      <c r="E502" s="24" t="s">
        <v>2555</v>
      </c>
      <c r="F502" s="24" t="s">
        <v>2553</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2556</v>
      </c>
      <c r="C503" s="6" t="s">
        <v>2557</v>
      </c>
      <c r="D503" s="6" t="s">
        <v>1019</v>
      </c>
      <c r="E503" s="24" t="s">
        <v>2558</v>
      </c>
      <c r="F503" s="24" t="s">
        <v>2556</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2559</v>
      </c>
      <c r="C504" s="6" t="s">
        <v>2560</v>
      </c>
      <c r="D504" s="6" t="s">
        <v>1030</v>
      </c>
      <c r="E504" s="24" t="s">
        <v>2561</v>
      </c>
      <c r="F504" s="24" t="s">
        <v>2559</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2562</v>
      </c>
      <c r="C505" s="6" t="s">
        <v>2563</v>
      </c>
      <c r="D505" s="6" t="s">
        <v>1041</v>
      </c>
      <c r="E505" s="24" t="s">
        <v>2564</v>
      </c>
      <c r="F505" s="24" t="s">
        <v>2562</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2565</v>
      </c>
      <c r="C506" s="6" t="s">
        <v>2566</v>
      </c>
      <c r="D506" s="6" t="s">
        <v>1052</v>
      </c>
      <c r="E506" s="24" t="s">
        <v>2567</v>
      </c>
      <c r="F506" s="24" t="s">
        <v>2565</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2568</v>
      </c>
      <c r="C507" s="6" t="s">
        <v>2569</v>
      </c>
      <c r="D507" s="6" t="s">
        <v>1063</v>
      </c>
      <c r="E507" s="24" t="s">
        <v>2570</v>
      </c>
      <c r="F507" s="24" t="s">
        <v>2568</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2571</v>
      </c>
      <c r="C508" s="6" t="s">
        <v>2572</v>
      </c>
      <c r="D508" s="6" t="s">
        <v>1072</v>
      </c>
      <c r="E508" s="24" t="s">
        <v>2573</v>
      </c>
      <c r="F508" s="24" t="s">
        <v>2571</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2574</v>
      </c>
      <c r="C509" s="6" t="s">
        <v>2575</v>
      </c>
      <c r="D509" s="6" t="s">
        <v>1080</v>
      </c>
      <c r="E509" s="24" t="s">
        <v>2576</v>
      </c>
      <c r="F509" s="24" t="s">
        <v>2574</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2577</v>
      </c>
      <c r="C510" s="6" t="s">
        <v>2578</v>
      </c>
      <c r="D510" s="6" t="s">
        <v>1088</v>
      </c>
      <c r="E510" s="24" t="s">
        <v>2579</v>
      </c>
      <c r="F510" s="24" t="s">
        <v>2577</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2580</v>
      </c>
      <c r="C511" s="6" t="s">
        <v>2581</v>
      </c>
      <c r="D511" s="6" t="s">
        <v>1096</v>
      </c>
      <c r="E511" s="24" t="s">
        <v>2582</v>
      </c>
      <c r="F511" s="24" t="s">
        <v>2580</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2583</v>
      </c>
      <c r="C512" s="6" t="s">
        <v>2584</v>
      </c>
      <c r="D512" s="6" t="s">
        <v>1103</v>
      </c>
      <c r="E512" s="24" t="s">
        <v>2585</v>
      </c>
      <c r="F512" s="24" t="s">
        <v>2583</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2586</v>
      </c>
      <c r="C513" s="6" t="s">
        <v>2587</v>
      </c>
      <c r="D513" s="6" t="s">
        <v>1110</v>
      </c>
      <c r="E513" s="24" t="s">
        <v>2588</v>
      </c>
      <c r="F513" s="24" t="s">
        <v>2586</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2589</v>
      </c>
      <c r="C514" s="6" t="s">
        <v>2590</v>
      </c>
      <c r="D514" s="6" t="s">
        <v>1117</v>
      </c>
      <c r="E514" s="24" t="s">
        <v>2591</v>
      </c>
      <c r="F514" s="24" t="s">
        <v>2589</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2592</v>
      </c>
      <c r="C515" s="6" t="s">
        <v>2593</v>
      </c>
      <c r="D515" s="6" t="s">
        <v>1124</v>
      </c>
      <c r="E515" s="24" t="s">
        <v>2594</v>
      </c>
      <c r="F515" s="24" t="s">
        <v>2592</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2595</v>
      </c>
      <c r="C516" s="6" t="s">
        <v>2596</v>
      </c>
      <c r="D516" s="6" t="s">
        <v>1131</v>
      </c>
      <c r="E516" s="24" t="s">
        <v>2597</v>
      </c>
      <c r="F516" s="24" t="s">
        <v>2595</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2598</v>
      </c>
      <c r="C517" s="6" t="s">
        <v>2599</v>
      </c>
      <c r="D517" s="6" t="s">
        <v>1138</v>
      </c>
      <c r="E517" s="24" t="s">
        <v>2600</v>
      </c>
      <c r="F517" s="24" t="s">
        <v>2598</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2601</v>
      </c>
      <c r="C518" s="6" t="s">
        <v>2602</v>
      </c>
      <c r="D518" s="6" t="s">
        <v>1145</v>
      </c>
      <c r="E518" s="24" t="s">
        <v>2603</v>
      </c>
      <c r="F518" s="24" t="s">
        <v>2601</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2604</v>
      </c>
      <c r="C519" s="6" t="s">
        <v>2605</v>
      </c>
      <c r="D519" s="6" t="s">
        <v>1152</v>
      </c>
      <c r="E519" s="24" t="s">
        <v>2606</v>
      </c>
      <c r="F519" s="24" t="s">
        <v>2607</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2608</v>
      </c>
      <c r="C520" s="6" t="s">
        <v>2609</v>
      </c>
      <c r="D520" s="6" t="s">
        <v>1159</v>
      </c>
      <c r="E520" s="24" t="s">
        <v>2610</v>
      </c>
      <c r="F520" s="24" t="s">
        <v>2608</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2611</v>
      </c>
      <c r="C521" s="6" t="s">
        <v>2612</v>
      </c>
      <c r="D521" s="6" t="s">
        <v>1166</v>
      </c>
      <c r="E521" s="24" t="s">
        <v>2613</v>
      </c>
      <c r="F521" s="24" t="s">
        <v>2611</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2614</v>
      </c>
      <c r="C522" s="6" t="s">
        <v>2615</v>
      </c>
      <c r="D522" s="6" t="s">
        <v>730</v>
      </c>
      <c r="E522" s="24" t="s">
        <v>2616</v>
      </c>
      <c r="F522" s="24" t="s">
        <v>2614</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2617</v>
      </c>
      <c r="C523" s="6" t="s">
        <v>2618</v>
      </c>
      <c r="D523" s="6" t="s">
        <v>1172</v>
      </c>
      <c r="E523" s="24" t="s">
        <v>2619</v>
      </c>
      <c r="F523" s="24" t="s">
        <v>2617</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1178</v>
      </c>
      <c r="E524" s="24" t="s">
        <v>2622</v>
      </c>
      <c r="F524" s="24" t="s">
        <v>2620</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2623</v>
      </c>
      <c r="C525" s="31" t="s">
        <v>2624</v>
      </c>
      <c r="D525" s="31" t="s">
        <v>1184</v>
      </c>
      <c r="E525" s="23" t="s">
        <v>2625</v>
      </c>
      <c r="F525" s="23" t="s">
        <v>2623</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2626</v>
      </c>
      <c r="C526" s="6" t="s">
        <v>2627</v>
      </c>
      <c r="D526" s="6" t="s">
        <v>371</v>
      </c>
      <c r="E526" s="24" t="s">
        <v>2628</v>
      </c>
      <c r="F526" s="24" t="s">
        <v>2629</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2630</v>
      </c>
      <c r="C527" s="6" t="s">
        <v>2631</v>
      </c>
      <c r="D527" s="6" t="s">
        <v>388</v>
      </c>
      <c r="E527" s="24" t="s">
        <v>2632</v>
      </c>
      <c r="F527" s="24" t="s">
        <v>2630</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2633</v>
      </c>
      <c r="C528" s="6" t="s">
        <v>2634</v>
      </c>
      <c r="D528" s="6" t="s">
        <v>402</v>
      </c>
      <c r="E528" s="24" t="s">
        <v>2635</v>
      </c>
      <c r="F528" s="24" t="s">
        <v>2636</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2637</v>
      </c>
      <c r="C529" s="6" t="s">
        <v>2638</v>
      </c>
      <c r="D529" s="6" t="s">
        <v>416</v>
      </c>
      <c r="E529" s="24" t="s">
        <v>2639</v>
      </c>
      <c r="F529" s="24" t="s">
        <v>2640</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2641</v>
      </c>
      <c r="C530" s="6" t="s">
        <v>2642</v>
      </c>
      <c r="D530" s="6" t="s">
        <v>430</v>
      </c>
      <c r="E530" s="24" t="s">
        <v>2643</v>
      </c>
      <c r="F530" s="24" t="s">
        <v>2641</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2644</v>
      </c>
      <c r="C531" s="6" t="s">
        <v>2645</v>
      </c>
      <c r="D531" s="6" t="s">
        <v>444</v>
      </c>
      <c r="E531" s="24" t="s">
        <v>2646</v>
      </c>
      <c r="F531" s="24" t="s">
        <v>2647</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2648</v>
      </c>
      <c r="C532" s="6" t="s">
        <v>2649</v>
      </c>
      <c r="D532" s="6" t="s">
        <v>457</v>
      </c>
      <c r="E532" s="24" t="s">
        <v>2650</v>
      </c>
      <c r="F532" s="24" t="s">
        <v>2651</v>
      </c>
      <c r="G532" s="15" t="str">
        <f t="shared" si="16"/>
        <v>Archivo de Trámite de la Administración Central de Promoción a la Formalidad</v>
      </c>
      <c r="H532" s="8" t="s">
        <v>351</v>
      </c>
      <c r="N532" s="8" t="str">
        <f t="shared" si="17"/>
        <v>700.07.00.00.00-T</v>
      </c>
      <c r="O532"/>
      <c r="P532"/>
      <c r="Q532"/>
    </row>
    <row r="533" spans="1:17" ht="54" hidden="1" x14ac:dyDescent="0.25">
      <c r="A533" s="28">
        <v>524</v>
      </c>
      <c r="B533" s="24" t="s">
        <v>2652</v>
      </c>
      <c r="C533" s="6" t="s">
        <v>2653</v>
      </c>
      <c r="D533" s="6" t="s">
        <v>470</v>
      </c>
      <c r="E533" s="24" t="s">
        <v>2654</v>
      </c>
      <c r="F533" s="24" t="s">
        <v>2655</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hidden="1" x14ac:dyDescent="0.25">
      <c r="A534" s="28">
        <v>525</v>
      </c>
      <c r="B534" s="24" t="s">
        <v>2656</v>
      </c>
      <c r="C534" s="6" t="s">
        <v>2657</v>
      </c>
      <c r="D534" s="6" t="s">
        <v>483</v>
      </c>
      <c r="E534" s="24" t="s">
        <v>2658</v>
      </c>
      <c r="F534" s="24" t="s">
        <v>2656</v>
      </c>
      <c r="G534" s="15" t="str">
        <f t="shared" si="16"/>
        <v>Archivo de Trámite de la Administración Desconcentrada Servicios al Contribuyente de Aguascalientes 1</v>
      </c>
      <c r="H534" s="8" t="s">
        <v>351</v>
      </c>
      <c r="N534" s="8" t="str">
        <f t="shared" si="17"/>
        <v>700.10.00.00.00-T</v>
      </c>
      <c r="O534"/>
      <c r="P534"/>
      <c r="Q534"/>
    </row>
    <row r="535" spans="1:17" ht="40.5" hidden="1" x14ac:dyDescent="0.25">
      <c r="A535" s="28">
        <v>526</v>
      </c>
      <c r="B535" s="24" t="s">
        <v>2659</v>
      </c>
      <c r="C535" s="6" t="s">
        <v>2660</v>
      </c>
      <c r="D535" s="6" t="s">
        <v>496</v>
      </c>
      <c r="E535" s="24" t="s">
        <v>2661</v>
      </c>
      <c r="F535" s="24" t="s">
        <v>2659</v>
      </c>
      <c r="G535" s="15" t="str">
        <f t="shared" si="16"/>
        <v>Archivo de Trámite de la Administración Desconcentrada Servicios al Contribuyente de Baja California 1</v>
      </c>
      <c r="H535" s="8" t="s">
        <v>351</v>
      </c>
      <c r="N535" s="8" t="str">
        <f t="shared" si="17"/>
        <v>700.11.00.00.00-T</v>
      </c>
      <c r="O535"/>
      <c r="P535"/>
      <c r="Q535"/>
    </row>
    <row r="536" spans="1:17" ht="40.5" hidden="1" x14ac:dyDescent="0.25">
      <c r="A536" s="28">
        <v>527</v>
      </c>
      <c r="B536" s="24" t="s">
        <v>2662</v>
      </c>
      <c r="C536" s="6" t="s">
        <v>2663</v>
      </c>
      <c r="D536" s="6" t="s">
        <v>508</v>
      </c>
      <c r="E536" s="24" t="s">
        <v>2664</v>
      </c>
      <c r="F536" s="24" t="s">
        <v>2662</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2665</v>
      </c>
      <c r="C537" s="6" t="s">
        <v>2666</v>
      </c>
      <c r="D537" s="6" t="s">
        <v>520</v>
      </c>
      <c r="E537" s="24" t="s">
        <v>2667</v>
      </c>
      <c r="F537" s="24" t="s">
        <v>2665</v>
      </c>
      <c r="G537" s="15" t="str">
        <f t="shared" si="16"/>
        <v>Archivo de Trámite del Módulo de Servicios Tributarios de Ensenada</v>
      </c>
      <c r="H537" s="8" t="s">
        <v>351</v>
      </c>
      <c r="N537" s="8" t="str">
        <f t="shared" si="17"/>
        <v>700.13.00.00.00-T</v>
      </c>
      <c r="O537"/>
      <c r="P537"/>
      <c r="Q537"/>
    </row>
    <row r="538" spans="1:17" ht="40.5" hidden="1" x14ac:dyDescent="0.25">
      <c r="A538" s="28">
        <v>529</v>
      </c>
      <c r="B538" s="24" t="s">
        <v>2668</v>
      </c>
      <c r="C538" s="6" t="s">
        <v>2669</v>
      </c>
      <c r="D538" s="6" t="s">
        <v>533</v>
      </c>
      <c r="E538" s="24" t="s">
        <v>2670</v>
      </c>
      <c r="F538" s="24" t="s">
        <v>2668</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2671</v>
      </c>
      <c r="C539" s="6" t="s">
        <v>2672</v>
      </c>
      <c r="D539" s="6" t="s">
        <v>545</v>
      </c>
      <c r="E539" s="24" t="s">
        <v>2673</v>
      </c>
      <c r="F539" s="24" t="s">
        <v>2671</v>
      </c>
      <c r="G539" s="15" t="str">
        <f t="shared" si="16"/>
        <v>Archivo de Trámite del Módulo de Servicios Tributarios de los Cabos</v>
      </c>
      <c r="H539" s="8" t="s">
        <v>351</v>
      </c>
      <c r="N539" s="8" t="str">
        <f t="shared" si="17"/>
        <v>700.15.00.00.00-T</v>
      </c>
      <c r="O539"/>
      <c r="P539"/>
      <c r="Q539"/>
    </row>
    <row r="540" spans="1:17" ht="40.5" hidden="1" x14ac:dyDescent="0.25">
      <c r="A540" s="28">
        <v>531</v>
      </c>
      <c r="B540" s="24" t="s">
        <v>2674</v>
      </c>
      <c r="C540" s="6" t="s">
        <v>2675</v>
      </c>
      <c r="D540" s="6" t="s">
        <v>556</v>
      </c>
      <c r="E540" s="24" t="s">
        <v>2676</v>
      </c>
      <c r="F540" s="24" t="s">
        <v>2674</v>
      </c>
      <c r="G540" s="15" t="str">
        <f t="shared" si="16"/>
        <v>Archivo de Trámite de la Administración Desconcentrada Servicios al Contribuyente de Campeche 1</v>
      </c>
      <c r="H540" s="8" t="s">
        <v>351</v>
      </c>
      <c r="N540" s="8" t="str">
        <f t="shared" si="17"/>
        <v>700.16.00.00.00-T</v>
      </c>
      <c r="O540"/>
      <c r="P540"/>
      <c r="Q540"/>
    </row>
    <row r="541" spans="1:17" ht="40.5" hidden="1" x14ac:dyDescent="0.25">
      <c r="A541" s="28">
        <v>532</v>
      </c>
      <c r="B541" s="24" t="s">
        <v>2677</v>
      </c>
      <c r="C541" s="6" t="s">
        <v>2678</v>
      </c>
      <c r="D541" s="6" t="s">
        <v>567</v>
      </c>
      <c r="E541" s="24" t="s">
        <v>2679</v>
      </c>
      <c r="F541" s="24" t="s">
        <v>2677</v>
      </c>
      <c r="G541" s="15" t="str">
        <f t="shared" si="16"/>
        <v>Archivo de Trámite de la Administración Desconcentrada Servicios al Contribuyente de Coahuila de Zaragoza 1</v>
      </c>
      <c r="H541" s="8" t="s">
        <v>351</v>
      </c>
      <c r="N541" s="8" t="str">
        <f t="shared" si="17"/>
        <v>700.17.00.00.00-T</v>
      </c>
      <c r="O541"/>
      <c r="P541"/>
      <c r="Q541"/>
    </row>
    <row r="542" spans="1:17" ht="40.5" hidden="1" x14ac:dyDescent="0.25">
      <c r="A542" s="28">
        <v>533</v>
      </c>
      <c r="B542" s="24" t="s">
        <v>2680</v>
      </c>
      <c r="C542" s="6" t="s">
        <v>2681</v>
      </c>
      <c r="D542" s="6" t="s">
        <v>578</v>
      </c>
      <c r="E542" s="24" t="s">
        <v>2682</v>
      </c>
      <c r="F542" s="24" t="s">
        <v>2680</v>
      </c>
      <c r="G542" s="15" t="str">
        <f t="shared" si="16"/>
        <v>Archivo de Trámite de la Administración Desconcentrada Servicios al Contribuyente de Coahuila de Zaragoza 2</v>
      </c>
      <c r="H542" s="8" t="s">
        <v>351</v>
      </c>
      <c r="N542" s="8" t="str">
        <f t="shared" si="17"/>
        <v>700.18.00.00.00-T</v>
      </c>
      <c r="O542"/>
      <c r="P542"/>
      <c r="Q542"/>
    </row>
    <row r="543" spans="1:17" ht="40.5" hidden="1" x14ac:dyDescent="0.25">
      <c r="A543" s="28">
        <v>534</v>
      </c>
      <c r="B543" s="24" t="s">
        <v>2683</v>
      </c>
      <c r="C543" s="6" t="s">
        <v>2684</v>
      </c>
      <c r="D543" s="6" t="s">
        <v>590</v>
      </c>
      <c r="E543" s="24" t="s">
        <v>2685</v>
      </c>
      <c r="F543" s="24" t="s">
        <v>2683</v>
      </c>
      <c r="G543" s="15" t="str">
        <f t="shared" si="16"/>
        <v>Archivo de Trámite de la Administración Desconcentrada Servicios al Contribuyente de Coahuila de Zaragoza 3</v>
      </c>
      <c r="H543" s="8" t="s">
        <v>351</v>
      </c>
      <c r="N543" s="8" t="str">
        <f t="shared" si="17"/>
        <v>700.19.00.00.00-T</v>
      </c>
      <c r="O543"/>
      <c r="P543"/>
      <c r="Q543"/>
    </row>
    <row r="544" spans="1:17" ht="40.5" hidden="1" x14ac:dyDescent="0.25">
      <c r="A544" s="28">
        <v>535</v>
      </c>
      <c r="B544" s="24" t="s">
        <v>2686</v>
      </c>
      <c r="C544" s="6" t="s">
        <v>2687</v>
      </c>
      <c r="D544" s="6" t="s">
        <v>601</v>
      </c>
      <c r="E544" s="24" t="s">
        <v>2688</v>
      </c>
      <c r="F544" s="24" t="s">
        <v>2686</v>
      </c>
      <c r="G544" s="15" t="str">
        <f t="shared" si="16"/>
        <v>Archivo de Trámite de la Administración Desconcentrada Servicios al Contribuyente de Colima 1</v>
      </c>
      <c r="H544" s="8" t="s">
        <v>351</v>
      </c>
      <c r="N544" s="8" t="str">
        <f t="shared" si="17"/>
        <v>700.20.00.00.00-T</v>
      </c>
      <c r="O544"/>
      <c r="P544"/>
      <c r="Q544"/>
    </row>
    <row r="545" spans="1:17" ht="40.5" hidden="1" x14ac:dyDescent="0.25">
      <c r="A545" s="28">
        <v>536</v>
      </c>
      <c r="B545" s="24" t="s">
        <v>2689</v>
      </c>
      <c r="C545" s="6" t="s">
        <v>2690</v>
      </c>
      <c r="D545" s="6" t="s">
        <v>612</v>
      </c>
      <c r="E545" s="24" t="s">
        <v>2691</v>
      </c>
      <c r="F545" s="24" t="s">
        <v>2689</v>
      </c>
      <c r="G545" s="15" t="str">
        <f t="shared" si="16"/>
        <v>Archivo de Trámite de la Administración Desconcentrada Servicios al Contribuyente de Chiapas 1</v>
      </c>
      <c r="H545" s="8" t="s">
        <v>351</v>
      </c>
      <c r="N545" s="8" t="str">
        <f t="shared" si="17"/>
        <v>700.21.00.00.00-T</v>
      </c>
      <c r="O545"/>
      <c r="P545"/>
      <c r="Q545"/>
    </row>
    <row r="546" spans="1:17" ht="40.5" hidden="1" x14ac:dyDescent="0.25">
      <c r="A546" s="28">
        <v>537</v>
      </c>
      <c r="B546" s="24" t="s">
        <v>2692</v>
      </c>
      <c r="C546" s="6" t="s">
        <v>2693</v>
      </c>
      <c r="D546" s="6" t="s">
        <v>623</v>
      </c>
      <c r="E546" s="24" t="s">
        <v>2694</v>
      </c>
      <c r="F546" s="24" t="s">
        <v>2692</v>
      </c>
      <c r="G546" s="15" t="str">
        <f t="shared" si="16"/>
        <v>Archivo de Trámite de la Administración Desconcentrada Servicios al Contribuyente de Chiapas 2</v>
      </c>
      <c r="H546" s="8" t="s">
        <v>351</v>
      </c>
      <c r="N546" s="8" t="str">
        <f t="shared" si="17"/>
        <v>700.22.00.00.00-T</v>
      </c>
      <c r="O546"/>
      <c r="P546"/>
      <c r="Q546"/>
    </row>
    <row r="547" spans="1:17" ht="40.5" hidden="1" x14ac:dyDescent="0.25">
      <c r="A547" s="28">
        <v>538</v>
      </c>
      <c r="B547" s="24" t="s">
        <v>2695</v>
      </c>
      <c r="C547" s="6" t="s">
        <v>2696</v>
      </c>
      <c r="D547" s="6" t="s">
        <v>634</v>
      </c>
      <c r="E547" s="24" t="s">
        <v>2697</v>
      </c>
      <c r="F547" s="24" t="s">
        <v>2695</v>
      </c>
      <c r="G547" s="15" t="str">
        <f t="shared" si="16"/>
        <v>Archivo de Trámite de la Administración Desconcentrada Servicios al Contribuyente de Chihuahua 1</v>
      </c>
      <c r="H547" s="8" t="s">
        <v>351</v>
      </c>
      <c r="N547" s="8" t="str">
        <f t="shared" si="17"/>
        <v>700.23.00.00.00-T</v>
      </c>
      <c r="O547"/>
      <c r="P547"/>
      <c r="Q547"/>
    </row>
    <row r="548" spans="1:17" ht="40.5" hidden="1" x14ac:dyDescent="0.25">
      <c r="A548" s="28">
        <v>539</v>
      </c>
      <c r="B548" s="24" t="s">
        <v>2698</v>
      </c>
      <c r="C548" s="6" t="s">
        <v>2699</v>
      </c>
      <c r="D548" s="6" t="s">
        <v>645</v>
      </c>
      <c r="E548" s="24" t="s">
        <v>2700</v>
      </c>
      <c r="F548" s="24" t="s">
        <v>2698</v>
      </c>
      <c r="G548" s="15" t="str">
        <f t="shared" si="16"/>
        <v>Archivo de Trámite de la Administración Desconcentrada Servicios al Contribuyente de Chihuahua 2</v>
      </c>
      <c r="H548" s="8" t="s">
        <v>351</v>
      </c>
      <c r="N548" s="8" t="str">
        <f t="shared" si="17"/>
        <v>700.24.00.00.00-T</v>
      </c>
      <c r="O548"/>
      <c r="P548"/>
      <c r="Q548"/>
    </row>
    <row r="549" spans="1:17" ht="40.5" hidden="1" x14ac:dyDescent="0.25">
      <c r="A549" s="28">
        <v>540</v>
      </c>
      <c r="B549" s="24" t="s">
        <v>2701</v>
      </c>
      <c r="C549" s="6" t="s">
        <v>2702</v>
      </c>
      <c r="D549" s="6" t="s">
        <v>656</v>
      </c>
      <c r="E549" s="24" t="s">
        <v>2703</v>
      </c>
      <c r="F549" s="24" t="s">
        <v>2701</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2704</v>
      </c>
      <c r="C550" s="6" t="s">
        <v>2705</v>
      </c>
      <c r="D550" s="6" t="s">
        <v>667</v>
      </c>
      <c r="E550" s="24" t="s">
        <v>2706</v>
      </c>
      <c r="F550" s="24" t="s">
        <v>2704</v>
      </c>
      <c r="G550" s="15" t="str">
        <f t="shared" si="16"/>
        <v>Archivo de Trámite del Módulo de Servicios Tributarios de Irapuato</v>
      </c>
      <c r="H550" s="8" t="s">
        <v>351</v>
      </c>
      <c r="N550" s="8" t="str">
        <f t="shared" si="17"/>
        <v>700.26.00.00.00-T</v>
      </c>
      <c r="O550"/>
      <c r="P550"/>
      <c r="Q550"/>
    </row>
    <row r="551" spans="1:17" ht="40.5" hidden="1" x14ac:dyDescent="0.25">
      <c r="A551" s="28">
        <v>542</v>
      </c>
      <c r="B551" s="24" t="s">
        <v>2707</v>
      </c>
      <c r="C551" s="6" t="s">
        <v>2708</v>
      </c>
      <c r="D551" s="6" t="s">
        <v>678</v>
      </c>
      <c r="E551" s="24" t="s">
        <v>2709</v>
      </c>
      <c r="F551" s="24" t="s">
        <v>2707</v>
      </c>
      <c r="G551" s="15" t="str">
        <f t="shared" si="16"/>
        <v>Archivo de Trámite de la Administración Desconcentrada Servicios al Contribuyente de Guanajuato 2</v>
      </c>
      <c r="H551" s="8" t="s">
        <v>351</v>
      </c>
      <c r="N551" s="8" t="str">
        <f t="shared" si="17"/>
        <v>700.27.00.00.00-T</v>
      </c>
      <c r="O551"/>
      <c r="P551"/>
      <c r="Q551"/>
    </row>
    <row r="552" spans="1:17" ht="40.5" hidden="1" x14ac:dyDescent="0.25">
      <c r="A552" s="28">
        <v>543</v>
      </c>
      <c r="B552" s="24" t="s">
        <v>2710</v>
      </c>
      <c r="C552" s="6" t="s">
        <v>2711</v>
      </c>
      <c r="D552" s="6" t="s">
        <v>689</v>
      </c>
      <c r="E552" s="24" t="s">
        <v>2712</v>
      </c>
      <c r="F552" s="24" t="s">
        <v>2710</v>
      </c>
      <c r="G552" s="15" t="str">
        <f t="shared" si="16"/>
        <v>Archivo de Trámite de la Administración Desconcentrada Servicios al Contribuyente de Guanajuato 3</v>
      </c>
      <c r="H552" s="8" t="s">
        <v>351</v>
      </c>
      <c r="N552" s="8" t="str">
        <f t="shared" si="17"/>
        <v>700.28.00.00.00-T</v>
      </c>
      <c r="O552"/>
      <c r="P552"/>
      <c r="Q552"/>
    </row>
    <row r="553" spans="1:17" ht="40.5" hidden="1" x14ac:dyDescent="0.25">
      <c r="A553" s="28">
        <v>544</v>
      </c>
      <c r="B553" s="24" t="s">
        <v>2713</v>
      </c>
      <c r="C553" s="6" t="s">
        <v>2714</v>
      </c>
      <c r="D553" s="6" t="s">
        <v>700</v>
      </c>
      <c r="E553" s="24" t="s">
        <v>2715</v>
      </c>
      <c r="F553" s="24" t="s">
        <v>2713</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2716</v>
      </c>
      <c r="C554" s="6" t="s">
        <v>2717</v>
      </c>
      <c r="D554" s="6" t="s">
        <v>711</v>
      </c>
      <c r="E554" s="24" t="s">
        <v>2718</v>
      </c>
      <c r="F554" s="24" t="s">
        <v>2716</v>
      </c>
      <c r="G554" s="15" t="str">
        <f t="shared" si="16"/>
        <v>Archivo de Trámite del Módulo de Servicios Tributarios de Iguala</v>
      </c>
      <c r="H554" s="8" t="s">
        <v>351</v>
      </c>
      <c r="N554" s="8" t="str">
        <f t="shared" si="17"/>
        <v>700.30.00.00.00-T</v>
      </c>
      <c r="O554"/>
      <c r="P554"/>
      <c r="Q554"/>
    </row>
    <row r="555" spans="1:17" ht="40.5" hidden="1" x14ac:dyDescent="0.25">
      <c r="A555" s="28">
        <v>546</v>
      </c>
      <c r="B555" s="24" t="s">
        <v>2719</v>
      </c>
      <c r="C555" s="6" t="s">
        <v>2720</v>
      </c>
      <c r="D555" s="6" t="s">
        <v>723</v>
      </c>
      <c r="E555" s="24" t="s">
        <v>2721</v>
      </c>
      <c r="F555" s="24" t="s">
        <v>2719</v>
      </c>
      <c r="G555" s="15" t="str">
        <f t="shared" si="16"/>
        <v>Archivo de Trámite de la Administración Desconcentrada Servicios al Contribuyente de Hidalgo 1</v>
      </c>
      <c r="H555" s="8" t="s">
        <v>351</v>
      </c>
      <c r="N555" s="8" t="str">
        <f t="shared" si="17"/>
        <v>700.31.00.00.00-T</v>
      </c>
      <c r="O555"/>
      <c r="P555"/>
      <c r="Q555"/>
    </row>
    <row r="556" spans="1:17" ht="40.5" hidden="1" x14ac:dyDescent="0.25">
      <c r="A556" s="28">
        <v>547</v>
      </c>
      <c r="B556" s="24" t="s">
        <v>2722</v>
      </c>
      <c r="C556" s="6" t="s">
        <v>2723</v>
      </c>
      <c r="D556" s="6" t="s">
        <v>734</v>
      </c>
      <c r="E556" s="24" t="s">
        <v>2724</v>
      </c>
      <c r="F556" s="24" t="s">
        <v>2725</v>
      </c>
      <c r="G556" s="15" t="str">
        <f t="shared" si="16"/>
        <v>Archivo de Trámite de la Administración Desconcentrada Servicios al Contribuyente de Jalisco 1</v>
      </c>
      <c r="H556" s="8" t="s">
        <v>351</v>
      </c>
      <c r="N556" s="8" t="str">
        <f t="shared" si="17"/>
        <v>700.32.00.00.00-T</v>
      </c>
      <c r="O556"/>
      <c r="P556"/>
      <c r="Q556"/>
    </row>
    <row r="557" spans="1:17" ht="40.5" hidden="1" x14ac:dyDescent="0.25">
      <c r="A557" s="28">
        <v>548</v>
      </c>
      <c r="B557" s="24" t="s">
        <v>2726</v>
      </c>
      <c r="C557" s="6" t="s">
        <v>2727</v>
      </c>
      <c r="D557" s="6" t="s">
        <v>745</v>
      </c>
      <c r="E557" s="24" t="s">
        <v>2728</v>
      </c>
      <c r="F557" s="24" t="s">
        <v>2729</v>
      </c>
      <c r="G557" s="15" t="str">
        <f t="shared" si="16"/>
        <v>Archivo de Trámite de la Administración Desconcentrada Servicios al Contribuyente de Jalisco 2</v>
      </c>
      <c r="H557" s="8" t="s">
        <v>351</v>
      </c>
      <c r="N557" s="8" t="str">
        <f t="shared" si="17"/>
        <v>700.33.00.00.00-T</v>
      </c>
      <c r="O557"/>
      <c r="P557"/>
      <c r="Q557"/>
    </row>
    <row r="558" spans="1:17" ht="40.5" hidden="1" x14ac:dyDescent="0.25">
      <c r="A558" s="28">
        <v>549</v>
      </c>
      <c r="B558" s="24" t="s">
        <v>2730</v>
      </c>
      <c r="C558" s="6" t="s">
        <v>2731</v>
      </c>
      <c r="D558" s="6" t="s">
        <v>756</v>
      </c>
      <c r="E558" s="24" t="s">
        <v>2732</v>
      </c>
      <c r="F558" s="24" t="s">
        <v>2733</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2734</v>
      </c>
      <c r="C559" s="6" t="s">
        <v>2735</v>
      </c>
      <c r="D559" s="6" t="s">
        <v>767</v>
      </c>
      <c r="E559" s="24" t="s">
        <v>2736</v>
      </c>
      <c r="F559" s="24" t="s">
        <v>2734</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2737</v>
      </c>
      <c r="C560" s="6" t="s">
        <v>2738</v>
      </c>
      <c r="D560" s="6" t="s">
        <v>778</v>
      </c>
      <c r="E560" s="24" t="s">
        <v>2739</v>
      </c>
      <c r="F560" s="24" t="s">
        <v>2737</v>
      </c>
      <c r="G560" s="15" t="str">
        <f t="shared" si="16"/>
        <v>Archivo de Trámite del Módulo de Servicios Tributarios de Puerto Vallarta</v>
      </c>
      <c r="H560" s="8" t="s">
        <v>351</v>
      </c>
      <c r="N560" s="8" t="str">
        <f t="shared" si="17"/>
        <v>700.36.00.00.00-T</v>
      </c>
      <c r="O560"/>
      <c r="P560"/>
      <c r="Q560"/>
    </row>
    <row r="561" spans="1:17" ht="40.5" hidden="1" x14ac:dyDescent="0.25">
      <c r="A561" s="28">
        <v>552</v>
      </c>
      <c r="B561" s="24" t="s">
        <v>2740</v>
      </c>
      <c r="C561" s="6" t="s">
        <v>2741</v>
      </c>
      <c r="D561" s="6" t="s">
        <v>789</v>
      </c>
      <c r="E561" s="24" t="s">
        <v>2742</v>
      </c>
      <c r="F561" s="24" t="s">
        <v>2740</v>
      </c>
      <c r="G561" s="15" t="str">
        <f t="shared" si="16"/>
        <v>Archivo de Trámite de la Administración Desconcentrada Servicios al Contribuyente de México 1</v>
      </c>
      <c r="H561" s="8" t="s">
        <v>351</v>
      </c>
      <c r="N561" s="8" t="str">
        <f t="shared" si="17"/>
        <v>700.37.00.00.00-T</v>
      </c>
      <c r="O561"/>
      <c r="P561"/>
      <c r="Q561"/>
    </row>
    <row r="562" spans="1:17" ht="40.5" hidden="1" x14ac:dyDescent="0.25">
      <c r="A562" s="28">
        <v>553</v>
      </c>
      <c r="B562" s="24" t="s">
        <v>2743</v>
      </c>
      <c r="C562" s="6" t="s">
        <v>2744</v>
      </c>
      <c r="D562" s="6" t="s">
        <v>800</v>
      </c>
      <c r="E562" s="24" t="s">
        <v>2745</v>
      </c>
      <c r="F562" s="24" t="s">
        <v>2743</v>
      </c>
      <c r="G562" s="15" t="str">
        <f t="shared" si="16"/>
        <v>Archivo de Trámite de la Administración Desconcentrada Servicios al Contribuyente de México 2</v>
      </c>
      <c r="H562" s="8" t="s">
        <v>351</v>
      </c>
      <c r="N562" s="8" t="str">
        <f t="shared" si="17"/>
        <v>700.38.00.00.00-T</v>
      </c>
      <c r="O562"/>
      <c r="P562"/>
      <c r="Q562"/>
    </row>
    <row r="563" spans="1:17" ht="40.5" hidden="1" x14ac:dyDescent="0.25">
      <c r="A563" s="28">
        <v>554</v>
      </c>
      <c r="B563" s="24" t="s">
        <v>2746</v>
      </c>
      <c r="C563" s="6" t="s">
        <v>2747</v>
      </c>
      <c r="D563" s="6" t="s">
        <v>811</v>
      </c>
      <c r="E563" s="24" t="s">
        <v>2748</v>
      </c>
      <c r="F563" s="24" t="s">
        <v>2746</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2749</v>
      </c>
      <c r="C564" s="6" t="s">
        <v>2750</v>
      </c>
      <c r="D564" s="6" t="s">
        <v>822</v>
      </c>
      <c r="E564" s="24" t="s">
        <v>2751</v>
      </c>
      <c r="F564" s="24" t="s">
        <v>2749</v>
      </c>
      <c r="G564" s="15" t="str">
        <f t="shared" si="16"/>
        <v>Archivo de Trámite del Módulo de Servicios Tributarios de Uruapan</v>
      </c>
      <c r="H564" s="8" t="s">
        <v>351</v>
      </c>
      <c r="N564" s="8" t="str">
        <f t="shared" si="17"/>
        <v>700.40.00.00.00-T</v>
      </c>
      <c r="O564"/>
      <c r="P564"/>
      <c r="Q564"/>
    </row>
    <row r="565" spans="1:17" ht="40.5" hidden="1" x14ac:dyDescent="0.25">
      <c r="A565" s="28">
        <v>556</v>
      </c>
      <c r="B565" s="24" t="s">
        <v>2752</v>
      </c>
      <c r="C565" s="6" t="s">
        <v>2753</v>
      </c>
      <c r="D565" s="6" t="s">
        <v>833</v>
      </c>
      <c r="E565" s="24" t="s">
        <v>2754</v>
      </c>
      <c r="F565" s="24" t="s">
        <v>2752</v>
      </c>
      <c r="G565" s="15" t="str">
        <f t="shared" si="16"/>
        <v>Archivo de Trámite de la Administración Desconcentrada Servicios al Contribuyente de Morelos 1</v>
      </c>
      <c r="H565" s="8" t="s">
        <v>351</v>
      </c>
      <c r="N565" s="8" t="str">
        <f t="shared" si="17"/>
        <v>700.41.00.00.00-T</v>
      </c>
      <c r="O565"/>
      <c r="P565"/>
      <c r="Q565"/>
    </row>
    <row r="566" spans="1:17" ht="40.5" hidden="1" x14ac:dyDescent="0.25">
      <c r="A566" s="28">
        <v>557</v>
      </c>
      <c r="B566" s="24" t="s">
        <v>2755</v>
      </c>
      <c r="C566" s="6" t="s">
        <v>2756</v>
      </c>
      <c r="D566" s="6" t="s">
        <v>844</v>
      </c>
      <c r="E566" s="24" t="s">
        <v>2757</v>
      </c>
      <c r="F566" s="24" t="s">
        <v>2755</v>
      </c>
      <c r="G566" s="15" t="str">
        <f t="shared" si="16"/>
        <v>Archivo de Trámite de la Administración Desconcentrada Servicios al Contribuyente de Nayarit 1</v>
      </c>
      <c r="H566" s="8" t="s">
        <v>351</v>
      </c>
      <c r="N566" s="8" t="str">
        <f t="shared" si="17"/>
        <v>700.42.00.00.00-T</v>
      </c>
      <c r="O566"/>
      <c r="P566"/>
      <c r="Q566"/>
    </row>
    <row r="567" spans="1:17" ht="40.5" hidden="1" x14ac:dyDescent="0.25">
      <c r="A567" s="28">
        <v>558</v>
      </c>
      <c r="B567" s="24" t="s">
        <v>2758</v>
      </c>
      <c r="C567" s="6" t="s">
        <v>2759</v>
      </c>
      <c r="D567" s="6" t="s">
        <v>854</v>
      </c>
      <c r="E567" s="24" t="s">
        <v>2760</v>
      </c>
      <c r="F567" s="24" t="s">
        <v>2758</v>
      </c>
      <c r="G567" s="15" t="str">
        <f t="shared" si="16"/>
        <v>Archivo de Trámite de la Administración Desconcentrada Servicios al Contribuyente de Nuevo León 1</v>
      </c>
      <c r="H567" s="8" t="s">
        <v>351</v>
      </c>
      <c r="N567" s="8" t="str">
        <f t="shared" si="17"/>
        <v>700.43.00.00.00-T</v>
      </c>
      <c r="O567"/>
      <c r="P567"/>
      <c r="Q567"/>
    </row>
    <row r="568" spans="1:17" ht="40.5" hidden="1" x14ac:dyDescent="0.25">
      <c r="A568" s="28">
        <v>559</v>
      </c>
      <c r="B568" s="24" t="s">
        <v>2761</v>
      </c>
      <c r="C568" s="6" t="s">
        <v>2762</v>
      </c>
      <c r="D568" s="6" t="s">
        <v>865</v>
      </c>
      <c r="E568" s="24" t="s">
        <v>2763</v>
      </c>
      <c r="F568" s="24" t="s">
        <v>2761</v>
      </c>
      <c r="G568" s="15" t="str">
        <f t="shared" si="16"/>
        <v>Archivo de Trámite de la Administración Desconcentrada Servicios al Contribuyente de Nuevo León 2</v>
      </c>
      <c r="H568" s="8" t="s">
        <v>351</v>
      </c>
      <c r="N568" s="8" t="str">
        <f t="shared" si="17"/>
        <v>700.44.00.00.00-T</v>
      </c>
      <c r="O568"/>
      <c r="P568"/>
      <c r="Q568"/>
    </row>
    <row r="569" spans="1:17" ht="40.5" hidden="1" x14ac:dyDescent="0.25">
      <c r="A569" s="28">
        <v>560</v>
      </c>
      <c r="B569" s="24" t="s">
        <v>2764</v>
      </c>
      <c r="C569" s="6" t="s">
        <v>2765</v>
      </c>
      <c r="D569" s="6" t="s">
        <v>877</v>
      </c>
      <c r="E569" s="24" t="s">
        <v>2766</v>
      </c>
      <c r="F569" s="24" t="s">
        <v>2764</v>
      </c>
      <c r="G569" s="15" t="str">
        <f t="shared" si="16"/>
        <v>Archivo de Trámite de la Administración Desconcentrada Servicios al Contribuyente de Nuevo León 3</v>
      </c>
      <c r="H569" s="8" t="s">
        <v>351</v>
      </c>
      <c r="N569" s="8" t="str">
        <f t="shared" si="17"/>
        <v>700.45.00.00.00-T</v>
      </c>
      <c r="O569"/>
      <c r="P569"/>
      <c r="Q569"/>
    </row>
    <row r="570" spans="1:17" ht="40.5" hidden="1" x14ac:dyDescent="0.25">
      <c r="A570" s="28">
        <v>561</v>
      </c>
      <c r="B570" s="24" t="s">
        <v>2767</v>
      </c>
      <c r="C570" s="6" t="s">
        <v>2768</v>
      </c>
      <c r="D570" s="6" t="s">
        <v>888</v>
      </c>
      <c r="E570" s="24" t="s">
        <v>2769</v>
      </c>
      <c r="F570" s="24" t="s">
        <v>2767</v>
      </c>
      <c r="G570" s="15" t="str">
        <f t="shared" si="16"/>
        <v>Archivo de Trámite de la Administración Desconcentrada Servicios al Contribuyente de Oaxaca 1</v>
      </c>
      <c r="H570" s="8" t="s">
        <v>351</v>
      </c>
      <c r="N570" s="8" t="str">
        <f t="shared" si="17"/>
        <v>700.46.00.00.00-T</v>
      </c>
      <c r="O570"/>
      <c r="P570"/>
      <c r="Q570"/>
    </row>
    <row r="571" spans="1:17" ht="40.5" hidden="1" x14ac:dyDescent="0.25">
      <c r="A571" s="28">
        <v>562</v>
      </c>
      <c r="B571" s="24" t="s">
        <v>2770</v>
      </c>
      <c r="C571" s="6" t="s">
        <v>2771</v>
      </c>
      <c r="D571" s="6" t="s">
        <v>899</v>
      </c>
      <c r="E571" s="24" t="s">
        <v>2772</v>
      </c>
      <c r="F571" s="24" t="s">
        <v>2770</v>
      </c>
      <c r="G571" s="15" t="str">
        <f t="shared" si="16"/>
        <v>Archivo de Trámite de la Administración Desconcentrada Servicios al Contribuyente de Puebla 1</v>
      </c>
      <c r="H571" s="8" t="s">
        <v>351</v>
      </c>
      <c r="N571" s="8" t="str">
        <f t="shared" si="17"/>
        <v>700.47.00.00.00-T</v>
      </c>
      <c r="O571"/>
      <c r="P571"/>
      <c r="Q571"/>
    </row>
    <row r="572" spans="1:17" ht="40.5" hidden="1" x14ac:dyDescent="0.25">
      <c r="A572" s="28">
        <v>563</v>
      </c>
      <c r="B572" s="24" t="s">
        <v>2773</v>
      </c>
      <c r="C572" s="6" t="s">
        <v>2774</v>
      </c>
      <c r="D572" s="6" t="s">
        <v>910</v>
      </c>
      <c r="E572" s="24" t="s">
        <v>2775</v>
      </c>
      <c r="F572" s="24" t="s">
        <v>2773</v>
      </c>
      <c r="G572" s="15" t="str">
        <f t="shared" si="16"/>
        <v>Archivo de Trámite de la Administración Desconcentrada Servicios al Contribuyente de Puebla 2</v>
      </c>
      <c r="H572" s="8" t="s">
        <v>351</v>
      </c>
      <c r="N572" s="8" t="str">
        <f t="shared" si="17"/>
        <v>700.48.00.00.00-T</v>
      </c>
      <c r="O572"/>
      <c r="P572"/>
      <c r="Q572"/>
    </row>
    <row r="573" spans="1:17" ht="40.5" hidden="1" x14ac:dyDescent="0.25">
      <c r="A573" s="28">
        <v>564</v>
      </c>
      <c r="B573" s="24" t="s">
        <v>2776</v>
      </c>
      <c r="C573" s="6" t="s">
        <v>2777</v>
      </c>
      <c r="D573" s="6" t="s">
        <v>921</v>
      </c>
      <c r="E573" s="24" t="s">
        <v>2778</v>
      </c>
      <c r="F573" s="24" t="s">
        <v>2776</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2779</v>
      </c>
      <c r="C574" s="6" t="s">
        <v>2780</v>
      </c>
      <c r="D574" s="6" t="s">
        <v>932</v>
      </c>
      <c r="E574" s="24" t="s">
        <v>2781</v>
      </c>
      <c r="F574" s="24" t="s">
        <v>2779</v>
      </c>
      <c r="G574" s="15" t="str">
        <f t="shared" si="16"/>
        <v>Archivo de Trámite del Módulo de Servicios Tributarios de Chetumal</v>
      </c>
      <c r="H574" s="8" t="s">
        <v>351</v>
      </c>
      <c r="N574" s="8" t="str">
        <f t="shared" si="17"/>
        <v>700.50.00.00.00-T</v>
      </c>
      <c r="O574"/>
      <c r="P574"/>
      <c r="Q574"/>
    </row>
    <row r="575" spans="1:17" ht="40.5" hidden="1" x14ac:dyDescent="0.25">
      <c r="A575" s="28">
        <v>566</v>
      </c>
      <c r="B575" s="24" t="s">
        <v>2782</v>
      </c>
      <c r="C575" s="6" t="s">
        <v>2783</v>
      </c>
      <c r="D575" s="6" t="s">
        <v>943</v>
      </c>
      <c r="E575" s="24" t="s">
        <v>2784</v>
      </c>
      <c r="F575" s="24" t="s">
        <v>2782</v>
      </c>
      <c r="G575" s="15" t="str">
        <f t="shared" si="16"/>
        <v>Archivo de Trámite de la Administración Desconcentrada Servicios al Contribuyente de Quintana Roo 2</v>
      </c>
      <c r="H575" s="8" t="s">
        <v>351</v>
      </c>
      <c r="N575" s="8" t="str">
        <f t="shared" si="17"/>
        <v>700.51.00.00.00-T</v>
      </c>
      <c r="O575"/>
      <c r="P575"/>
      <c r="Q575"/>
    </row>
    <row r="576" spans="1:17" ht="40.5" hidden="1" x14ac:dyDescent="0.25">
      <c r="A576" s="28">
        <v>567</v>
      </c>
      <c r="B576" s="24" t="s">
        <v>2785</v>
      </c>
      <c r="C576" s="6" t="s">
        <v>2786</v>
      </c>
      <c r="D576" s="6" t="s">
        <v>954</v>
      </c>
      <c r="E576" s="24" t="s">
        <v>2787</v>
      </c>
      <c r="F576" s="24" t="s">
        <v>2785</v>
      </c>
      <c r="G576" s="15" t="str">
        <f t="shared" si="16"/>
        <v>Archivo de Trámite de la Administración Desconcentrada Servicios al Contribuyente de San Luis Potosí 1</v>
      </c>
      <c r="H576" s="8" t="s">
        <v>351</v>
      </c>
      <c r="N576" s="8" t="str">
        <f t="shared" si="17"/>
        <v>700.52.00.00.00-T</v>
      </c>
      <c r="O576"/>
      <c r="P576"/>
      <c r="Q576"/>
    </row>
    <row r="577" spans="1:17" ht="40.5" hidden="1" x14ac:dyDescent="0.25">
      <c r="A577" s="28">
        <v>568</v>
      </c>
      <c r="B577" s="24" t="s">
        <v>2788</v>
      </c>
      <c r="C577" s="6" t="s">
        <v>2789</v>
      </c>
      <c r="D577" s="6" t="s">
        <v>965</v>
      </c>
      <c r="E577" s="24" t="s">
        <v>2790</v>
      </c>
      <c r="F577" s="24" t="s">
        <v>2788</v>
      </c>
      <c r="G577" s="15" t="str">
        <f t="shared" si="16"/>
        <v>Archivo de Trámite de la Administración Desconcentrada Servicios al Contribuyente de Sinaloa 1</v>
      </c>
      <c r="H577" s="8" t="s">
        <v>351</v>
      </c>
      <c r="N577" s="8" t="str">
        <f t="shared" si="17"/>
        <v>700.53.00.00.00-T</v>
      </c>
      <c r="O577"/>
      <c r="P577"/>
      <c r="Q577"/>
    </row>
    <row r="578" spans="1:17" ht="40.5" hidden="1" x14ac:dyDescent="0.25">
      <c r="A578" s="28">
        <v>569</v>
      </c>
      <c r="B578" s="24" t="s">
        <v>2791</v>
      </c>
      <c r="C578" s="6" t="s">
        <v>2792</v>
      </c>
      <c r="D578" s="6" t="s">
        <v>977</v>
      </c>
      <c r="E578" s="24" t="s">
        <v>2793</v>
      </c>
      <c r="F578" s="24" t="s">
        <v>2791</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2794</v>
      </c>
      <c r="C579" s="6" t="s">
        <v>2795</v>
      </c>
      <c r="D579" s="6" t="s">
        <v>988</v>
      </c>
      <c r="E579" s="24" t="s">
        <v>2796</v>
      </c>
      <c r="F579" s="24" t="s">
        <v>2794</v>
      </c>
      <c r="G579" s="15" t="str">
        <f t="shared" si="16"/>
        <v>Archivo de Trámite del Módulo de Servicios Tributarios de los Mochis</v>
      </c>
      <c r="H579" s="8" t="s">
        <v>351</v>
      </c>
      <c r="N579" s="8" t="str">
        <f t="shared" si="17"/>
        <v>700.55.00.00.00-T</v>
      </c>
      <c r="O579"/>
      <c r="P579"/>
      <c r="Q579"/>
    </row>
    <row r="580" spans="1:17" ht="40.5" hidden="1" x14ac:dyDescent="0.25">
      <c r="A580" s="28">
        <v>571</v>
      </c>
      <c r="B580" s="24" t="s">
        <v>2797</v>
      </c>
      <c r="C580" s="6" t="s">
        <v>2798</v>
      </c>
      <c r="D580" s="6" t="s">
        <v>999</v>
      </c>
      <c r="E580" s="24" t="s">
        <v>2799</v>
      </c>
      <c r="F580" s="24" t="s">
        <v>2797</v>
      </c>
      <c r="G580" s="15" t="str">
        <f t="shared" si="16"/>
        <v>Archivo de Trámite de la Administración Desconcentrada Servicios al Contribuyente de Sonora 1</v>
      </c>
      <c r="H580" s="8" t="s">
        <v>351</v>
      </c>
      <c r="N580" s="8" t="str">
        <f t="shared" si="17"/>
        <v>700.56.00.00.00-T</v>
      </c>
      <c r="O580"/>
      <c r="P580"/>
      <c r="Q580"/>
    </row>
    <row r="581" spans="1:17" ht="40.5" hidden="1" x14ac:dyDescent="0.25">
      <c r="A581" s="28">
        <v>572</v>
      </c>
      <c r="B581" s="24" t="s">
        <v>2800</v>
      </c>
      <c r="C581" s="6" t="s">
        <v>2801</v>
      </c>
      <c r="D581" s="6" t="s">
        <v>1011</v>
      </c>
      <c r="E581" s="24" t="s">
        <v>2802</v>
      </c>
      <c r="F581" s="24" t="s">
        <v>2800</v>
      </c>
      <c r="G581" s="15" t="str">
        <f t="shared" si="16"/>
        <v>Archivo de Trámite de la Administración Desconcentrada Servicios al Contribuyente de Sonora 2</v>
      </c>
      <c r="H581" s="8" t="s">
        <v>351</v>
      </c>
      <c r="N581" s="8" t="str">
        <f t="shared" si="17"/>
        <v>700.57.00.00.00-T</v>
      </c>
      <c r="O581"/>
      <c r="P581"/>
      <c r="Q581"/>
    </row>
    <row r="582" spans="1:17" ht="40.5" hidden="1" x14ac:dyDescent="0.25">
      <c r="A582" s="28">
        <v>573</v>
      </c>
      <c r="B582" s="24" t="s">
        <v>2803</v>
      </c>
      <c r="C582" s="6" t="s">
        <v>2804</v>
      </c>
      <c r="D582" s="6" t="s">
        <v>1023</v>
      </c>
      <c r="E582" s="24" t="s">
        <v>2805</v>
      </c>
      <c r="F582" s="24" t="s">
        <v>2803</v>
      </c>
      <c r="G582" s="15" t="str">
        <f t="shared" si="16"/>
        <v>Archivo de Trámite de la Administración Desconcentrada Servicios al Contribuyente de Sonora 3</v>
      </c>
      <c r="H582" s="8" t="s">
        <v>351</v>
      </c>
      <c r="N582" s="8" t="str">
        <f t="shared" si="17"/>
        <v>700.58.00.00.00-T</v>
      </c>
      <c r="O582"/>
      <c r="P582"/>
      <c r="Q582"/>
    </row>
    <row r="583" spans="1:17" ht="40.5" hidden="1" x14ac:dyDescent="0.25">
      <c r="A583" s="28">
        <v>574</v>
      </c>
      <c r="B583" s="24" t="s">
        <v>2806</v>
      </c>
      <c r="C583" s="6" t="s">
        <v>2807</v>
      </c>
      <c r="D583" s="6" t="s">
        <v>1034</v>
      </c>
      <c r="E583" s="24" t="s">
        <v>2808</v>
      </c>
      <c r="F583" s="24" t="s">
        <v>2806</v>
      </c>
      <c r="G583" s="15" t="str">
        <f t="shared" si="16"/>
        <v>Archivo de Trámite de la Administración Desconcentrada Servicios al Contribuyente de Tabasco 1</v>
      </c>
      <c r="H583" s="8" t="s">
        <v>351</v>
      </c>
      <c r="N583" s="8" t="str">
        <f t="shared" si="17"/>
        <v>700.59.00.00.00-T</v>
      </c>
      <c r="O583"/>
      <c r="P583"/>
      <c r="Q583"/>
    </row>
    <row r="584" spans="1:17" ht="40.5" hidden="1" x14ac:dyDescent="0.25">
      <c r="A584" s="28">
        <v>575</v>
      </c>
      <c r="B584" s="24" t="s">
        <v>2809</v>
      </c>
      <c r="C584" s="6" t="s">
        <v>2810</v>
      </c>
      <c r="D584" s="6" t="s">
        <v>1045</v>
      </c>
      <c r="E584" s="24" t="s">
        <v>2811</v>
      </c>
      <c r="F584" s="24" t="s">
        <v>2809</v>
      </c>
      <c r="G584" s="15" t="str">
        <f t="shared" si="16"/>
        <v>Archivo de Trámite de la Administración Desconcentrada Servicios al Contribuyente de Tamaulipas 1</v>
      </c>
      <c r="H584" s="8" t="s">
        <v>351</v>
      </c>
      <c r="N584" s="8" t="str">
        <f t="shared" si="17"/>
        <v>700.60.00.00.00-T</v>
      </c>
      <c r="O584"/>
      <c r="P584"/>
      <c r="Q584"/>
    </row>
    <row r="585" spans="1:17" ht="40.5" hidden="1" x14ac:dyDescent="0.25">
      <c r="A585" s="28">
        <v>576</v>
      </c>
      <c r="B585" s="24" t="s">
        <v>2812</v>
      </c>
      <c r="C585" s="6" t="s">
        <v>2813</v>
      </c>
      <c r="D585" s="6" t="s">
        <v>1056</v>
      </c>
      <c r="E585" s="24" t="s">
        <v>2814</v>
      </c>
      <c r="F585" s="24" t="s">
        <v>2812</v>
      </c>
      <c r="G585" s="15" t="str">
        <f t="shared" si="16"/>
        <v>Archivo de Trámite de la Administración Desconcentrada Servicios al Contribuyente de Tamaulipas 3</v>
      </c>
      <c r="H585" s="8" t="s">
        <v>351</v>
      </c>
      <c r="N585" s="8" t="str">
        <f t="shared" si="17"/>
        <v>700.62.00.00.00-T</v>
      </c>
      <c r="O585"/>
      <c r="P585"/>
      <c r="Q585"/>
    </row>
    <row r="586" spans="1:17" ht="40.5" hidden="1" x14ac:dyDescent="0.25">
      <c r="A586" s="28">
        <v>577</v>
      </c>
      <c r="B586" s="24" t="s">
        <v>2815</v>
      </c>
      <c r="C586" s="6" t="s">
        <v>2816</v>
      </c>
      <c r="D586" s="6" t="s">
        <v>1066</v>
      </c>
      <c r="E586" s="24" t="s">
        <v>2817</v>
      </c>
      <c r="F586" s="24" t="s">
        <v>2815</v>
      </c>
      <c r="G586" s="15" t="str">
        <f t="shared" si="16"/>
        <v>Archivo de Trámite de la Administración Desconcentrada Servicios al Contribuyente de Tamaulipas 4</v>
      </c>
      <c r="H586" s="8" t="s">
        <v>351</v>
      </c>
      <c r="N586" s="8" t="str">
        <f t="shared" si="17"/>
        <v>700.63.00.00.00-T</v>
      </c>
      <c r="O586"/>
      <c r="P586"/>
      <c r="Q586"/>
    </row>
    <row r="587" spans="1:17" ht="40.5" hidden="1" x14ac:dyDescent="0.25">
      <c r="A587" s="28">
        <v>578</v>
      </c>
      <c r="B587" s="24" t="s">
        <v>2818</v>
      </c>
      <c r="C587" s="6" t="s">
        <v>2819</v>
      </c>
      <c r="D587" s="6" t="s">
        <v>1074</v>
      </c>
      <c r="E587" s="24" t="s">
        <v>2820</v>
      </c>
      <c r="F587" s="24" t="s">
        <v>2818</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hidden="1" x14ac:dyDescent="0.25">
      <c r="A588" s="28">
        <v>579</v>
      </c>
      <c r="B588" s="24" t="s">
        <v>2821</v>
      </c>
      <c r="C588" s="6" t="s">
        <v>2822</v>
      </c>
      <c r="D588" s="6" t="s">
        <v>1082</v>
      </c>
      <c r="E588" s="24" t="s">
        <v>2823</v>
      </c>
      <c r="F588" s="24" t="s">
        <v>2821</v>
      </c>
      <c r="G588" s="15" t="str">
        <f t="shared" si="18"/>
        <v>Archivo de Trámite de la Administración Desconcentrada Servicios al Contribuyente de Tlaxcala 1</v>
      </c>
      <c r="H588" s="8" t="s">
        <v>351</v>
      </c>
      <c r="N588" s="8" t="str">
        <f t="shared" si="19"/>
        <v>700.65.00.00.00-T</v>
      </c>
      <c r="O588"/>
      <c r="P588"/>
      <c r="Q588"/>
    </row>
    <row r="589" spans="1:17" ht="40.5" hidden="1" x14ac:dyDescent="0.25">
      <c r="A589" s="28">
        <v>580</v>
      </c>
      <c r="B589" s="24" t="s">
        <v>2824</v>
      </c>
      <c r="C589" s="6" t="s">
        <v>2825</v>
      </c>
      <c r="D589" s="6" t="s">
        <v>1090</v>
      </c>
      <c r="E589" s="24" t="s">
        <v>2826</v>
      </c>
      <c r="F589" s="24" t="s">
        <v>2824</v>
      </c>
      <c r="G589" s="15" t="str">
        <f t="shared" si="18"/>
        <v>Archivo de Trámite de la Administración Desconcentrada Servicios al Contribuyente de Veracruz 1</v>
      </c>
      <c r="H589" s="8" t="s">
        <v>351</v>
      </c>
      <c r="N589" s="8" t="str">
        <f t="shared" si="19"/>
        <v>700.66.00.00.00-T</v>
      </c>
      <c r="O589"/>
      <c r="P589"/>
      <c r="Q589"/>
    </row>
    <row r="590" spans="1:17" s="11" customFormat="1" ht="40.5" hidden="1" x14ac:dyDescent="0.25">
      <c r="A590" s="28">
        <v>581</v>
      </c>
      <c r="B590" s="24" t="s">
        <v>2827</v>
      </c>
      <c r="C590" s="6" t="s">
        <v>2828</v>
      </c>
      <c r="D590" s="6" t="s">
        <v>1097</v>
      </c>
      <c r="E590" s="24" t="s">
        <v>2829</v>
      </c>
      <c r="F590" s="24" t="s">
        <v>2827</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2830</v>
      </c>
      <c r="C591" s="6" t="s">
        <v>2831</v>
      </c>
      <c r="D591" s="6" t="s">
        <v>1104</v>
      </c>
      <c r="E591" s="24" t="s">
        <v>2832</v>
      </c>
      <c r="F591" s="24" t="s">
        <v>2830</v>
      </c>
      <c r="G591" s="15" t="str">
        <f t="shared" si="18"/>
        <v>Archivo de Trámite del Módulo de Servicios Tributarios de Córdoba</v>
      </c>
      <c r="H591" s="8" t="s">
        <v>351</v>
      </c>
      <c r="N591" s="8" t="str">
        <f t="shared" si="19"/>
        <v>700.68.00.00.00-T</v>
      </c>
      <c r="O591"/>
      <c r="P591"/>
      <c r="Q591"/>
    </row>
    <row r="592" spans="1:17" ht="40.5" hidden="1" x14ac:dyDescent="0.25">
      <c r="A592" s="28">
        <v>583</v>
      </c>
      <c r="B592" s="24" t="s">
        <v>2833</v>
      </c>
      <c r="C592" s="6" t="s">
        <v>2834</v>
      </c>
      <c r="D592" s="6" t="s">
        <v>1111</v>
      </c>
      <c r="E592" s="24" t="s">
        <v>2835</v>
      </c>
      <c r="F592" s="24" t="s">
        <v>2833</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2836</v>
      </c>
      <c r="C593" s="6" t="s">
        <v>2837</v>
      </c>
      <c r="D593" s="6" t="s">
        <v>1118</v>
      </c>
      <c r="E593" s="24" t="s">
        <v>2838</v>
      </c>
      <c r="F593" s="24" t="s">
        <v>2836</v>
      </c>
      <c r="G593" s="15" t="str">
        <f t="shared" si="18"/>
        <v>Archivo de Trámite del Módulo de Servicios Tributarios de Tuxpan</v>
      </c>
      <c r="H593" s="8" t="s">
        <v>351</v>
      </c>
      <c r="N593" s="8" t="str">
        <f t="shared" si="19"/>
        <v>700.70.00.00.00-T</v>
      </c>
      <c r="O593"/>
      <c r="P593"/>
      <c r="Q593"/>
    </row>
    <row r="594" spans="1:17" ht="40.5" hidden="1" x14ac:dyDescent="0.25">
      <c r="A594" s="28">
        <v>585</v>
      </c>
      <c r="B594" s="24" t="s">
        <v>2839</v>
      </c>
      <c r="C594" s="6" t="s">
        <v>2840</v>
      </c>
      <c r="D594" s="6" t="s">
        <v>1125</v>
      </c>
      <c r="E594" s="24" t="s">
        <v>2841</v>
      </c>
      <c r="F594" s="24" t="s">
        <v>2839</v>
      </c>
      <c r="G594" s="15" t="str">
        <f t="shared" si="18"/>
        <v>Archivo de Trámite de la Administración Desconcentrada Servicios al Contribuyente de Yucatán 1</v>
      </c>
      <c r="H594" s="8" t="s">
        <v>351</v>
      </c>
      <c r="N594" s="8" t="str">
        <f t="shared" si="19"/>
        <v>700.71.00.00.00-T</v>
      </c>
      <c r="O594"/>
      <c r="P594"/>
      <c r="Q594"/>
    </row>
    <row r="595" spans="1:17" ht="40.5" hidden="1" x14ac:dyDescent="0.25">
      <c r="A595" s="28">
        <v>586</v>
      </c>
      <c r="B595" s="24" t="s">
        <v>2842</v>
      </c>
      <c r="C595" s="6" t="s">
        <v>2843</v>
      </c>
      <c r="D595" s="6" t="s">
        <v>1132</v>
      </c>
      <c r="E595" s="24" t="s">
        <v>2844</v>
      </c>
      <c r="F595" s="24" t="s">
        <v>2842</v>
      </c>
      <c r="G595" s="15" t="str">
        <f t="shared" si="18"/>
        <v>Archivo de Trámite de la Administración Desconcentrada Servicios al Contribuyente de Zacatecas 1</v>
      </c>
      <c r="H595" s="8" t="s">
        <v>351</v>
      </c>
      <c r="N595" s="8" t="str">
        <f t="shared" si="19"/>
        <v>700.72.00.00.00-T</v>
      </c>
      <c r="O595"/>
      <c r="P595"/>
      <c r="Q595"/>
    </row>
    <row r="596" spans="1:17" ht="40.5" hidden="1" x14ac:dyDescent="0.25">
      <c r="A596" s="28">
        <v>587</v>
      </c>
      <c r="B596" s="24" t="s">
        <v>2845</v>
      </c>
      <c r="C596" s="6" t="s">
        <v>2846</v>
      </c>
      <c r="D596" s="6" t="s">
        <v>1139</v>
      </c>
      <c r="E596" s="24" t="s">
        <v>2847</v>
      </c>
      <c r="F596" s="24" t="s">
        <v>2845</v>
      </c>
      <c r="G596" s="15" t="str">
        <f t="shared" si="18"/>
        <v>Archivo de Trámite de la Administración Desconcentrada Servicios al Contribuyente del Distrito Federal 1</v>
      </c>
      <c r="H596" s="8" t="s">
        <v>351</v>
      </c>
      <c r="N596" s="8" t="str">
        <f t="shared" si="19"/>
        <v>700.73.00.00.00-T</v>
      </c>
      <c r="O596"/>
      <c r="P596"/>
      <c r="Q596"/>
    </row>
    <row r="597" spans="1:17" ht="40.5" hidden="1" x14ac:dyDescent="0.25">
      <c r="A597" s="28">
        <v>588</v>
      </c>
      <c r="B597" s="24" t="s">
        <v>2848</v>
      </c>
      <c r="C597" s="6" t="s">
        <v>2849</v>
      </c>
      <c r="D597" s="6" t="s">
        <v>1146</v>
      </c>
      <c r="E597" s="24" t="s">
        <v>2850</v>
      </c>
      <c r="F597" s="24" t="s">
        <v>2848</v>
      </c>
      <c r="G597" s="15" t="str">
        <f t="shared" si="18"/>
        <v>Archivo de Trámite de la Administración Desconcentrada Servicios al Contribuyente del Distrito Federal 2</v>
      </c>
      <c r="H597" s="8" t="s">
        <v>351</v>
      </c>
      <c r="N597" s="8" t="str">
        <f t="shared" si="19"/>
        <v>700.74.00.00.00-T</v>
      </c>
      <c r="O597"/>
      <c r="P597"/>
      <c r="Q597"/>
    </row>
    <row r="598" spans="1:17" ht="40.5" hidden="1" x14ac:dyDescent="0.25">
      <c r="A598" s="28">
        <v>589</v>
      </c>
      <c r="B598" s="24" t="s">
        <v>2851</v>
      </c>
      <c r="C598" s="6" t="s">
        <v>2852</v>
      </c>
      <c r="D598" s="6" t="s">
        <v>1153</v>
      </c>
      <c r="E598" s="24" t="s">
        <v>2853</v>
      </c>
      <c r="F598" s="24" t="s">
        <v>2851</v>
      </c>
      <c r="G598" s="15" t="str">
        <f t="shared" si="18"/>
        <v>Archivo de Trámite de la Administración Desconcentrada Servicios al Contribuyente del Distrito Federal 3</v>
      </c>
      <c r="H598" s="8" t="s">
        <v>351</v>
      </c>
      <c r="N598" s="8" t="str">
        <f t="shared" si="19"/>
        <v>700.75.00.00.00-T</v>
      </c>
      <c r="O598"/>
      <c r="P598"/>
      <c r="Q598"/>
    </row>
    <row r="599" spans="1:17" ht="40.5" hidden="1" x14ac:dyDescent="0.25">
      <c r="A599" s="28">
        <v>590</v>
      </c>
      <c r="B599" s="24" t="s">
        <v>2854</v>
      </c>
      <c r="C599" s="6" t="s">
        <v>2855</v>
      </c>
      <c r="D599" s="6" t="s">
        <v>1160</v>
      </c>
      <c r="E599" s="24" t="s">
        <v>2856</v>
      </c>
      <c r="F599" s="24" t="s">
        <v>2854</v>
      </c>
      <c r="G599" s="15" t="str">
        <f t="shared" si="18"/>
        <v>Archivo de Trámite de la Administración Desconcentrada Servicios al Contribuyente del Distrito Federal 4</v>
      </c>
      <c r="H599" s="8" t="s">
        <v>351</v>
      </c>
      <c r="N599" s="8" t="str">
        <f t="shared" si="19"/>
        <v>700.76.00.00.00-T</v>
      </c>
      <c r="O599"/>
      <c r="P599"/>
      <c r="Q599"/>
    </row>
    <row r="600" spans="1:17" ht="40.5" hidden="1" x14ac:dyDescent="0.25">
      <c r="A600" s="28">
        <v>1</v>
      </c>
      <c r="B600" s="7" t="s">
        <v>2857</v>
      </c>
      <c r="C600" s="5" t="s">
        <v>2518</v>
      </c>
      <c r="D600" s="5" t="s">
        <v>712</v>
      </c>
      <c r="E600" s="7" t="s">
        <v>2858</v>
      </c>
      <c r="F600" s="7" t="s">
        <v>2857</v>
      </c>
      <c r="G600" s="15" t="str">
        <f t="shared" si="18"/>
        <v>Archivo de Concentración de la Subadministración de Recursos y Servicios de Cancún</v>
      </c>
      <c r="N600" s="8" t="s">
        <v>2859</v>
      </c>
    </row>
    <row r="601" spans="1:17" ht="27" hidden="1" x14ac:dyDescent="0.25">
      <c r="A601" s="28">
        <v>2</v>
      </c>
      <c r="B601" s="7" t="s">
        <v>2860</v>
      </c>
      <c r="C601" s="5" t="s">
        <v>2446</v>
      </c>
      <c r="D601" s="5" t="s">
        <v>403</v>
      </c>
      <c r="E601" s="7" t="s">
        <v>2447</v>
      </c>
      <c r="F601" s="7" t="s">
        <v>2860</v>
      </c>
      <c r="G601" s="15" t="str">
        <f t="shared" si="18"/>
        <v>Archivo de Concentración del Módulo de Recursos y Servicios de San Luis Potosí</v>
      </c>
      <c r="H601" s="8" t="s">
        <v>2861</v>
      </c>
      <c r="N601" s="8" t="str">
        <f>CONCATENATE(C600,$M$10)</f>
        <v>300.07.00.19.00-C</v>
      </c>
    </row>
    <row r="602" spans="1:17" ht="40.5" hidden="1" x14ac:dyDescent="0.25">
      <c r="A602" s="28">
        <v>3</v>
      </c>
      <c r="B602" s="7" t="s">
        <v>2862</v>
      </c>
      <c r="C602" s="5" t="s">
        <v>2863</v>
      </c>
      <c r="D602" s="5" t="s">
        <v>966</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hidden="1" x14ac:dyDescent="0.25">
      <c r="A603" s="28">
        <v>4</v>
      </c>
      <c r="B603" s="7" t="s">
        <v>2865</v>
      </c>
      <c r="C603" s="5" t="s">
        <v>2545</v>
      </c>
      <c r="D603" s="5" t="s">
        <v>812</v>
      </c>
      <c r="E603" s="7" t="s">
        <v>2546</v>
      </c>
      <c r="F603" s="7" t="s">
        <v>2865</v>
      </c>
      <c r="G603" s="15" t="str">
        <f t="shared" si="18"/>
        <v>Archivo de Concentración del Módulo de Recursos y Servicios de Coatzacoalcos</v>
      </c>
      <c r="H603" s="8" t="s">
        <v>2861</v>
      </c>
      <c r="N603" s="8" t="str">
        <f t="shared" si="20"/>
        <v>300.07.03.00.00-C</v>
      </c>
    </row>
    <row r="604" spans="1:17" ht="40.5" hidden="1" x14ac:dyDescent="0.25">
      <c r="A604" s="28">
        <v>5</v>
      </c>
      <c r="B604" s="7" t="s">
        <v>2866</v>
      </c>
      <c r="C604" s="5" t="s">
        <v>2452</v>
      </c>
      <c r="D604" s="5" t="s">
        <v>431</v>
      </c>
      <c r="E604" s="7" t="s">
        <v>2867</v>
      </c>
      <c r="F604" s="7" t="s">
        <v>2866</v>
      </c>
      <c r="G604" s="15" t="str">
        <f t="shared" si="18"/>
        <v>Archivo de Concentración de la Subadministración de Recursos y Servicios de la Paz</v>
      </c>
      <c r="H604" s="8" t="s">
        <v>2861</v>
      </c>
      <c r="N604" s="8" t="str">
        <f t="shared" si="20"/>
        <v>300.07.00.23.01-C</v>
      </c>
    </row>
    <row r="605" spans="1:17" ht="27" hidden="1" x14ac:dyDescent="0.25">
      <c r="A605" s="28">
        <v>6</v>
      </c>
      <c r="B605" s="7" t="s">
        <v>2868</v>
      </c>
      <c r="C605" s="53" t="s">
        <v>2482</v>
      </c>
      <c r="D605" s="53" t="s">
        <v>579</v>
      </c>
      <c r="E605" s="7" t="s">
        <v>2483</v>
      </c>
      <c r="F605" s="7" t="s">
        <v>2868</v>
      </c>
      <c r="G605" s="15" t="str">
        <f t="shared" si="18"/>
        <v>Archivo de Concentración del Módulo de Recursos y Servicios de Irapuato</v>
      </c>
      <c r="H605" s="8" t="s">
        <v>2861</v>
      </c>
      <c r="N605" s="8" t="str">
        <f t="shared" si="20"/>
        <v>300.07.00.02.00-C</v>
      </c>
    </row>
    <row r="606" spans="1:17" ht="40.5" hidden="1" x14ac:dyDescent="0.25">
      <c r="A606" s="28">
        <v>7</v>
      </c>
      <c r="B606" s="7" t="s">
        <v>2869</v>
      </c>
      <c r="C606" s="5" t="s">
        <v>2533</v>
      </c>
      <c r="D606" s="5" t="s">
        <v>768</v>
      </c>
      <c r="E606" s="7" t="s">
        <v>2870</v>
      </c>
      <c r="F606" s="7" t="s">
        <v>2869</v>
      </c>
      <c r="G606" s="15" t="str">
        <f t="shared" si="18"/>
        <v>Archivo de Concentración de la Subadministración de Recursos y Servicios de Hermosillo</v>
      </c>
      <c r="H606" s="8" t="s">
        <v>2861</v>
      </c>
      <c r="N606" s="8" t="str">
        <f t="shared" si="20"/>
        <v>300.07.00.09.02-C</v>
      </c>
    </row>
    <row r="607" spans="1:17" ht="27" hidden="1" x14ac:dyDescent="0.25">
      <c r="A607" s="28">
        <v>8</v>
      </c>
      <c r="B607" s="7" t="s">
        <v>2871</v>
      </c>
      <c r="C607" s="5" t="s">
        <v>2581</v>
      </c>
      <c r="D607" s="5" t="s">
        <v>944</v>
      </c>
      <c r="E607" s="7" t="s">
        <v>2582</v>
      </c>
      <c r="F607" s="7" t="s">
        <v>2871</v>
      </c>
      <c r="G607" s="15" t="str">
        <f t="shared" si="18"/>
        <v>Archivo de Concentración del Módulo de Recursos y Servicios de Campeche</v>
      </c>
      <c r="H607" s="8" t="s">
        <v>2861</v>
      </c>
      <c r="N607" s="8" t="str">
        <f t="shared" si="20"/>
        <v>300.07.00.21.00-C</v>
      </c>
    </row>
    <row r="608" spans="1:17" ht="27" hidden="1" x14ac:dyDescent="0.25">
      <c r="A608" s="28">
        <v>9</v>
      </c>
      <c r="B608" s="7" t="s">
        <v>2872</v>
      </c>
      <c r="C608" s="5" t="s">
        <v>2536</v>
      </c>
      <c r="D608" s="5" t="s">
        <v>779</v>
      </c>
      <c r="E608" s="7" t="s">
        <v>2873</v>
      </c>
      <c r="F608" s="7" t="s">
        <v>2872</v>
      </c>
      <c r="G608" s="15" t="str">
        <f t="shared" si="18"/>
        <v>Archivo de Concentración del Módulo de Recursos y Servicios de Ciudad Obregón</v>
      </c>
      <c r="H608" s="8" t="s">
        <v>2861</v>
      </c>
      <c r="N608" s="8" t="str">
        <f t="shared" si="20"/>
        <v>300.07.00.28.01-C</v>
      </c>
    </row>
    <row r="609" spans="1:14" ht="27" hidden="1" x14ac:dyDescent="0.25">
      <c r="A609" s="28">
        <v>10</v>
      </c>
      <c r="B609" s="7" t="s">
        <v>2874</v>
      </c>
      <c r="C609" s="5" t="s">
        <v>2503</v>
      </c>
      <c r="D609" s="5" t="s">
        <v>657</v>
      </c>
      <c r="E609" s="7" t="s">
        <v>2504</v>
      </c>
      <c r="F609" s="7" t="s">
        <v>2874</v>
      </c>
      <c r="G609" s="15" t="str">
        <f t="shared" si="18"/>
        <v>Archivo de Concentración del Módulo de Recursos y Servicios de Iguala</v>
      </c>
      <c r="H609" s="8" t="s">
        <v>2861</v>
      </c>
      <c r="N609" s="8" t="str">
        <f t="shared" si="20"/>
        <v>300.07.00.21.05-C</v>
      </c>
    </row>
    <row r="610" spans="1:14" ht="40.5" hidden="1" x14ac:dyDescent="0.25">
      <c r="A610" s="28">
        <v>11</v>
      </c>
      <c r="B610" s="7" t="s">
        <v>2875</v>
      </c>
      <c r="C610" s="5" t="s">
        <v>2602</v>
      </c>
      <c r="D610" s="5" t="s">
        <v>1035</v>
      </c>
      <c r="E610" s="7" t="s">
        <v>2876</v>
      </c>
      <c r="F610" s="7" t="s">
        <v>2875</v>
      </c>
      <c r="G610" s="15" t="str">
        <f t="shared" si="18"/>
        <v>Archivo de Concentración de la Administración de Operación de Recursos y Servicios 8</v>
      </c>
      <c r="H610" s="8" t="s">
        <v>2861</v>
      </c>
      <c r="N610" s="8" t="str">
        <f t="shared" si="20"/>
        <v>300.07.00.14.01-C</v>
      </c>
    </row>
    <row r="611" spans="1:14" ht="27" hidden="1" x14ac:dyDescent="0.25">
      <c r="A611" s="28">
        <v>12</v>
      </c>
      <c r="B611" s="7" t="s">
        <v>2877</v>
      </c>
      <c r="C611" s="5" t="s">
        <v>2575</v>
      </c>
      <c r="D611" s="5" t="s">
        <v>922</v>
      </c>
      <c r="E611" s="7" t="s">
        <v>2576</v>
      </c>
      <c r="F611" s="7" t="s">
        <v>2877</v>
      </c>
      <c r="G611" s="15" t="str">
        <f t="shared" si="18"/>
        <v>Archivo de Concentración del Módulo de Recursos y Servicios de Xalapa</v>
      </c>
      <c r="H611" s="8" t="s">
        <v>2861</v>
      </c>
      <c r="N611" s="8" t="str">
        <f t="shared" si="20"/>
        <v>300.07.08.00.00-C</v>
      </c>
    </row>
    <row r="612" spans="1:14" ht="27" hidden="1" x14ac:dyDescent="0.25">
      <c r="A612" s="28">
        <v>13</v>
      </c>
      <c r="B612" s="7" t="s">
        <v>2878</v>
      </c>
      <c r="C612" s="5" t="s">
        <v>2551</v>
      </c>
      <c r="D612" s="5" t="s">
        <v>834</v>
      </c>
      <c r="E612" s="7" t="s">
        <v>2552</v>
      </c>
      <c r="F612" s="7" t="s">
        <v>2878</v>
      </c>
      <c r="G612" s="15" t="str">
        <f t="shared" si="18"/>
        <v>Archivo de Concentración del Módulo de Recursos y Servicios de Piedras Negras</v>
      </c>
      <c r="H612" s="8" t="s">
        <v>2861</v>
      </c>
      <c r="N612" s="8" t="str">
        <f t="shared" si="20"/>
        <v>300.07.00.27.02-C</v>
      </c>
    </row>
    <row r="613" spans="1:14" ht="40.5" hidden="1" x14ac:dyDescent="0.25">
      <c r="A613" s="28">
        <v>14</v>
      </c>
      <c r="B613" s="7" t="s">
        <v>2879</v>
      </c>
      <c r="C613" s="5" t="s">
        <v>2554</v>
      </c>
      <c r="D613" s="5" t="s">
        <v>845</v>
      </c>
      <c r="E613" s="7" t="s">
        <v>2880</v>
      </c>
      <c r="F613" s="7" t="s">
        <v>2879</v>
      </c>
      <c r="G613" s="15" t="str">
        <f t="shared" si="18"/>
        <v>Archivo de Concentración de la Subadministración de Recursos y Servicios de Reynosa</v>
      </c>
      <c r="H613" s="8" t="s">
        <v>2861</v>
      </c>
      <c r="N613" s="8" t="str">
        <f t="shared" si="20"/>
        <v>300.07.00.24.05-C</v>
      </c>
    </row>
    <row r="614" spans="1:14" ht="40.5" hidden="1" x14ac:dyDescent="0.25">
      <c r="A614" s="28">
        <v>15</v>
      </c>
      <c r="B614" s="7" t="s">
        <v>2881</v>
      </c>
      <c r="C614" s="5" t="s">
        <v>2539</v>
      </c>
      <c r="D614" s="5" t="s">
        <v>790</v>
      </c>
      <c r="E614" s="7" t="s">
        <v>2882</v>
      </c>
      <c r="F614" s="7" t="s">
        <v>2881</v>
      </c>
      <c r="G614" s="15" t="str">
        <f t="shared" si="18"/>
        <v>Archivo de Concentración de la Subadministración de Recursos y Servicios de Nogales</v>
      </c>
      <c r="H614" s="8" t="s">
        <v>2861</v>
      </c>
      <c r="N614" s="8" t="str">
        <f t="shared" si="20"/>
        <v>300.07.00.25.00-C</v>
      </c>
    </row>
    <row r="615" spans="1:14" ht="40.5" hidden="1" x14ac:dyDescent="0.25">
      <c r="A615" s="28">
        <v>16</v>
      </c>
      <c r="B615" s="7" t="s">
        <v>2883</v>
      </c>
      <c r="C615" s="5" t="s">
        <v>2488</v>
      </c>
      <c r="D615" s="5" t="s">
        <v>591</v>
      </c>
      <c r="E615" s="7" t="s">
        <v>2883</v>
      </c>
      <c r="F615" s="7" t="s">
        <v>2883</v>
      </c>
      <c r="G615" s="15" t="str">
        <f t="shared" si="18"/>
        <v>Archivo de Concentración de Subadministración de Recursos y Servicios de Acapulco</v>
      </c>
      <c r="H615" s="8" t="s">
        <v>2861</v>
      </c>
      <c r="N615" s="8" t="str">
        <f t="shared" si="20"/>
        <v>300.07.00.22.00-C</v>
      </c>
    </row>
    <row r="616" spans="1:14" ht="27" hidden="1" x14ac:dyDescent="0.25">
      <c r="A616" s="28">
        <v>17</v>
      </c>
      <c r="B616" s="7" t="s">
        <v>2884</v>
      </c>
      <c r="C616" s="5" t="s">
        <v>2599</v>
      </c>
      <c r="D616" s="5" t="s">
        <v>1024</v>
      </c>
      <c r="E616" s="7" t="s">
        <v>2600</v>
      </c>
      <c r="F616" s="7" t="s">
        <v>2884</v>
      </c>
      <c r="G616" s="15" t="str">
        <f t="shared" si="18"/>
        <v>Archivo de Concentración del Módulo de Recursos y Servicios de Puerto Vallarta</v>
      </c>
      <c r="H616" s="8" t="s">
        <v>2861</v>
      </c>
      <c r="N616" s="8" t="str">
        <f t="shared" si="20"/>
        <v>300.07.00.10.00-C</v>
      </c>
    </row>
    <row r="617" spans="1:14" ht="27" hidden="1" x14ac:dyDescent="0.25">
      <c r="A617" s="28">
        <v>18</v>
      </c>
      <c r="B617" s="7" t="s">
        <v>2885</v>
      </c>
      <c r="C617" s="5" t="s">
        <v>2530</v>
      </c>
      <c r="D617" s="5" t="s">
        <v>757</v>
      </c>
      <c r="E617" s="7" t="s">
        <v>2531</v>
      </c>
      <c r="F617" s="7" t="s">
        <v>2885</v>
      </c>
      <c r="G617" s="15" t="str">
        <f t="shared" si="18"/>
        <v>Archivo de Concentración del Módulo de Recursos y Servicios de Mazatlán</v>
      </c>
      <c r="H617" s="8" t="s">
        <v>2861</v>
      </c>
      <c r="N617" s="8" t="str">
        <f t="shared" si="20"/>
        <v>300.07.07.05.02-C</v>
      </c>
    </row>
    <row r="618" spans="1:14" ht="40.5" hidden="1" x14ac:dyDescent="0.25">
      <c r="A618" s="28">
        <v>19</v>
      </c>
      <c r="B618" s="7" t="s">
        <v>2886</v>
      </c>
      <c r="C618" s="5" t="s">
        <v>2500</v>
      </c>
      <c r="D618" s="5" t="s">
        <v>646</v>
      </c>
      <c r="E618" s="7" t="s">
        <v>2887</v>
      </c>
      <c r="F618" s="7" t="s">
        <v>2886</v>
      </c>
      <c r="G618" s="15" t="str">
        <f t="shared" si="18"/>
        <v>Archivo de Concentración de la Subadministración de Recursos y Servicios de Cuernavaca</v>
      </c>
      <c r="H618" s="8" t="s">
        <v>2861</v>
      </c>
      <c r="N618" s="8" t="str">
        <f t="shared" si="20"/>
        <v>300.07.00.20.02-C</v>
      </c>
    </row>
    <row r="619" spans="1:14" ht="40.5" hidden="1" x14ac:dyDescent="0.25">
      <c r="A619" s="28">
        <v>20</v>
      </c>
      <c r="B619" s="7" t="s">
        <v>2888</v>
      </c>
      <c r="C619" s="5" t="s">
        <v>2584</v>
      </c>
      <c r="D619" s="5" t="s">
        <v>955</v>
      </c>
      <c r="E619" s="7" t="s">
        <v>2889</v>
      </c>
      <c r="F619" s="7" t="s">
        <v>2888</v>
      </c>
      <c r="G619" s="15" t="str">
        <f t="shared" si="18"/>
        <v>Archivo de Concentración de la Subadministración de Recursos y Servicios de Toluca</v>
      </c>
      <c r="H619" s="8" t="s">
        <v>2861</v>
      </c>
      <c r="N619" s="8" t="str">
        <f t="shared" si="20"/>
        <v>300.07.00.14.00-C</v>
      </c>
    </row>
    <row r="620" spans="1:14" ht="40.5" hidden="1" x14ac:dyDescent="0.25">
      <c r="A620" s="28">
        <v>21</v>
      </c>
      <c r="B620" s="7" t="s">
        <v>2890</v>
      </c>
      <c r="C620" s="5" t="s">
        <v>2515</v>
      </c>
      <c r="D620" s="5" t="s">
        <v>701</v>
      </c>
      <c r="E620" s="7" t="s">
        <v>2891</v>
      </c>
      <c r="F620" s="7" t="s">
        <v>2890</v>
      </c>
      <c r="G620" s="15" t="str">
        <f t="shared" si="18"/>
        <v>Archivo de Concentración de la Subadministración de Recursos y Servicios de Chichimequillas</v>
      </c>
      <c r="H620" s="8" t="s">
        <v>2861</v>
      </c>
      <c r="N620" s="8" t="str">
        <f t="shared" si="20"/>
        <v>300.07.00.29.00-C</v>
      </c>
    </row>
    <row r="621" spans="1:14" ht="40.5" hidden="1" x14ac:dyDescent="0.25">
      <c r="A621" s="28">
        <v>22</v>
      </c>
      <c r="B621" s="7" t="s">
        <v>2892</v>
      </c>
      <c r="C621" s="5" t="s">
        <v>2542</v>
      </c>
      <c r="D621" s="5" t="s">
        <v>801</v>
      </c>
      <c r="E621" s="7" t="s">
        <v>2893</v>
      </c>
      <c r="F621" s="7" t="s">
        <v>2892</v>
      </c>
      <c r="G621" s="15" t="str">
        <f t="shared" si="18"/>
        <v>Archivo de Concentración de la Subadministración de Recursos y Servicios de Villahermosa</v>
      </c>
      <c r="H621" s="8" t="s">
        <v>2861</v>
      </c>
      <c r="N621" s="8" t="str">
        <f t="shared" si="20"/>
        <v>300.07.00.18.00-C</v>
      </c>
    </row>
    <row r="622" spans="1:14" ht="27" hidden="1" x14ac:dyDescent="0.25">
      <c r="A622" s="28">
        <v>23</v>
      </c>
      <c r="B622" s="7" t="s">
        <v>2894</v>
      </c>
      <c r="C622" s="5" t="s">
        <v>2521</v>
      </c>
      <c r="D622" s="5" t="s">
        <v>724</v>
      </c>
      <c r="E622" s="7" t="s">
        <v>2522</v>
      </c>
      <c r="F622" s="7" t="s">
        <v>2894</v>
      </c>
      <c r="G622" s="15" t="str">
        <f t="shared" si="18"/>
        <v>Archivo de Concentración del Módulo de Recursos y Servicios de Chetumal</v>
      </c>
      <c r="H622" s="8" t="s">
        <v>2861</v>
      </c>
      <c r="N622" s="8" t="str">
        <f t="shared" si="20"/>
        <v>300.07.00.23.00-C</v>
      </c>
    </row>
    <row r="623" spans="1:14" ht="27" hidden="1" x14ac:dyDescent="0.25">
      <c r="A623" s="28">
        <v>24</v>
      </c>
      <c r="B623" s="7" t="s">
        <v>2895</v>
      </c>
      <c r="C623" s="5" t="s">
        <v>2443</v>
      </c>
      <c r="D623" s="5" t="s">
        <v>389</v>
      </c>
      <c r="E623" s="7" t="s">
        <v>2444</v>
      </c>
      <c r="F623" s="7" t="s">
        <v>2895</v>
      </c>
      <c r="G623" s="15" t="str">
        <f t="shared" si="18"/>
        <v>Archivo de Concentración del Módulo de Recursos y Servicios de León</v>
      </c>
      <c r="H623" s="8" t="s">
        <v>2861</v>
      </c>
      <c r="N623" s="8" t="str">
        <f t="shared" si="20"/>
        <v>300.07.00.19.01-C</v>
      </c>
    </row>
    <row r="624" spans="1:14" ht="40.5" hidden="1" x14ac:dyDescent="0.25">
      <c r="A624" s="28">
        <v>25</v>
      </c>
      <c r="B624" s="7" t="s">
        <v>2896</v>
      </c>
      <c r="C624" s="5" t="s">
        <v>2512</v>
      </c>
      <c r="D624" s="5" t="s">
        <v>690</v>
      </c>
      <c r="E624" s="7" t="s">
        <v>2897</v>
      </c>
      <c r="F624" s="7" t="s">
        <v>2896</v>
      </c>
      <c r="G624" s="15" t="str">
        <f t="shared" si="18"/>
        <v>Archivo de Concentración de la Subadministración de Recursos y Servicios de Puebla</v>
      </c>
      <c r="H624" s="8" t="s">
        <v>2861</v>
      </c>
      <c r="N624" s="8" t="str">
        <f t="shared" si="20"/>
        <v>300.07.00.01.01-C</v>
      </c>
    </row>
    <row r="625" spans="1:14" ht="27" hidden="1" x14ac:dyDescent="0.25">
      <c r="A625" s="28">
        <v>26</v>
      </c>
      <c r="B625" s="7" t="s">
        <v>2898</v>
      </c>
      <c r="C625" s="5" t="s">
        <v>2563</v>
      </c>
      <c r="D625" s="5" t="s">
        <v>878</v>
      </c>
      <c r="E625" s="7" t="s">
        <v>2564</v>
      </c>
      <c r="F625" s="7" t="s">
        <v>2898</v>
      </c>
      <c r="G625" s="15" t="str">
        <f t="shared" si="18"/>
        <v>Archivo de Concentración del Módulo de Recursos y Servicios de Tuxpan</v>
      </c>
      <c r="H625" s="8" t="s">
        <v>2861</v>
      </c>
      <c r="N625" s="8" t="str">
        <f t="shared" si="20"/>
        <v>300.07.00.17.00-C</v>
      </c>
    </row>
    <row r="626" spans="1:14" ht="40.5" hidden="1" x14ac:dyDescent="0.25">
      <c r="A626" s="28">
        <v>27</v>
      </c>
      <c r="B626" s="7" t="s">
        <v>2899</v>
      </c>
      <c r="C626" s="5" t="s">
        <v>2479</v>
      </c>
      <c r="D626" s="5" t="s">
        <v>546</v>
      </c>
      <c r="E626" s="7" t="s">
        <v>2900</v>
      </c>
      <c r="F626" s="7" t="s">
        <v>2899</v>
      </c>
      <c r="G626" s="15" t="str">
        <f t="shared" si="18"/>
        <v>Archivo de Concentración de la Subadministración de Recursos y Servicios de Ciudad Juárez</v>
      </c>
      <c r="H626" s="8" t="s">
        <v>2861</v>
      </c>
      <c r="N626" s="8" t="str">
        <f t="shared" si="20"/>
        <v>300.07.00.26.01-C</v>
      </c>
    </row>
    <row r="627" spans="1:14" ht="40.5" hidden="1" x14ac:dyDescent="0.25">
      <c r="A627" s="28">
        <v>28</v>
      </c>
      <c r="B627" s="7" t="s">
        <v>2901</v>
      </c>
      <c r="C627" s="5" t="s">
        <v>2455</v>
      </c>
      <c r="D627" s="5" t="s">
        <v>445</v>
      </c>
      <c r="E627" s="7" t="s">
        <v>2902</v>
      </c>
      <c r="F627" s="7" t="s">
        <v>2901</v>
      </c>
      <c r="G627" s="15" t="str">
        <f t="shared" si="18"/>
        <v>Archivo de Concentración de la Subadministración de Recursos y Servicios de Los Cabos</v>
      </c>
      <c r="H627" s="8" t="s">
        <v>2861</v>
      </c>
      <c r="N627" s="8" t="str">
        <f t="shared" si="20"/>
        <v>300.07.00.08.00-C</v>
      </c>
    </row>
    <row r="628" spans="1:14" ht="40.5" hidden="1" x14ac:dyDescent="0.25">
      <c r="A628" s="28">
        <v>29</v>
      </c>
      <c r="B628" s="7" t="s">
        <v>2903</v>
      </c>
      <c r="C628" s="5" t="s">
        <v>2494</v>
      </c>
      <c r="D628" s="5" t="s">
        <v>613</v>
      </c>
      <c r="E628" s="7" t="s">
        <v>2904</v>
      </c>
      <c r="F628" s="7" t="s">
        <v>2903</v>
      </c>
      <c r="G628" s="15" t="str">
        <f t="shared" si="18"/>
        <v>Archivo de Concentración de la Subadministración de Recursos y Servicios de Naucalpan</v>
      </c>
      <c r="H628" s="8" t="s">
        <v>2861</v>
      </c>
      <c r="N628" s="8" t="str">
        <f t="shared" si="20"/>
        <v>300.07.00.03.00-C</v>
      </c>
    </row>
    <row r="629" spans="1:14" ht="40.5" hidden="1" x14ac:dyDescent="0.25">
      <c r="A629" s="28">
        <v>30</v>
      </c>
      <c r="B629" s="7" t="s">
        <v>2905</v>
      </c>
      <c r="C629" s="5" t="s">
        <v>2578</v>
      </c>
      <c r="D629" s="5" t="s">
        <v>933</v>
      </c>
      <c r="E629" s="7" t="s">
        <v>2906</v>
      </c>
      <c r="F629" s="7" t="s">
        <v>2905</v>
      </c>
      <c r="G629" s="15" t="str">
        <f t="shared" si="18"/>
        <v>Archivo de Concentración de la Subadministración de Recursos y Servicios de Mérida</v>
      </c>
      <c r="H629" s="8" t="s">
        <v>2861</v>
      </c>
      <c r="N629" s="8" t="str">
        <f t="shared" si="20"/>
        <v>300.07.00.12.00-C</v>
      </c>
    </row>
    <row r="630" spans="1:14" ht="27" hidden="1" x14ac:dyDescent="0.25">
      <c r="A630" s="28">
        <v>31</v>
      </c>
      <c r="B630" s="7" t="s">
        <v>2907</v>
      </c>
      <c r="C630" s="5" t="s">
        <v>2596</v>
      </c>
      <c r="D630" s="5" t="s">
        <v>1012</v>
      </c>
      <c r="E630" s="7" t="s">
        <v>2597</v>
      </c>
      <c r="F630" s="7" t="s">
        <v>2907</v>
      </c>
      <c r="G630" s="15" t="str">
        <f t="shared" si="18"/>
        <v>Archivo de Concentración del Módulo de Recursos y Servicios de Ciudad Guzmán</v>
      </c>
      <c r="H630" s="8" t="s">
        <v>2861</v>
      </c>
      <c r="N630" s="8" t="str">
        <f t="shared" si="20"/>
        <v>300.07.00.28.00-C</v>
      </c>
    </row>
    <row r="631" spans="1:14" ht="40.5" hidden="1" x14ac:dyDescent="0.25">
      <c r="A631" s="28">
        <v>32</v>
      </c>
      <c r="B631" s="7" t="s">
        <v>2908</v>
      </c>
      <c r="C631" s="5" t="s">
        <v>2497</v>
      </c>
      <c r="D631" s="5" t="s">
        <v>624</v>
      </c>
      <c r="E631" s="7" t="s">
        <v>2909</v>
      </c>
      <c r="F631" s="7" t="s">
        <v>2908</v>
      </c>
      <c r="G631" s="15" t="str">
        <f t="shared" si="18"/>
        <v>Archivo de Concentración de la Subadministración de Recursos y Servicios de Morelia</v>
      </c>
      <c r="H631" s="8" t="s">
        <v>2861</v>
      </c>
      <c r="N631" s="8" t="str">
        <f t="shared" si="20"/>
        <v>300.07.07.05.01-C</v>
      </c>
    </row>
    <row r="632" spans="1:14" ht="27" hidden="1" x14ac:dyDescent="0.25">
      <c r="A632" s="28">
        <v>33</v>
      </c>
      <c r="B632" s="7" t="s">
        <v>2910</v>
      </c>
      <c r="C632" s="5" t="s">
        <v>2572</v>
      </c>
      <c r="D632" s="5" t="s">
        <v>911</v>
      </c>
      <c r="E632" s="7" t="s">
        <v>2573</v>
      </c>
      <c r="F632" s="7" t="s">
        <v>2910</v>
      </c>
      <c r="G632" s="15" t="str">
        <f t="shared" si="18"/>
        <v>Archivo de Concentración del Módulo de Recursos y Servicios de Córdoba</v>
      </c>
      <c r="H632" s="8" t="s">
        <v>2861</v>
      </c>
      <c r="N632" s="8" t="str">
        <f t="shared" si="20"/>
        <v>300.07.00.13.00-C</v>
      </c>
    </row>
    <row r="633" spans="1:14" ht="40.5" hidden="1" x14ac:dyDescent="0.25">
      <c r="A633" s="28">
        <v>34</v>
      </c>
      <c r="B633" s="7" t="s">
        <v>2911</v>
      </c>
      <c r="C633" s="5" t="s">
        <v>2476</v>
      </c>
      <c r="D633" s="5" t="s">
        <v>534</v>
      </c>
      <c r="E633" s="7" t="s">
        <v>2912</v>
      </c>
      <c r="F633" s="7" t="s">
        <v>2911</v>
      </c>
      <c r="G633" s="15" t="str">
        <f t="shared" si="18"/>
        <v>Archivo de Concentración de la Subadministración de Recursos y Servicios de Chihuahua</v>
      </c>
      <c r="H633" s="8" t="s">
        <v>2861</v>
      </c>
      <c r="N633" s="8" t="str">
        <f t="shared" si="20"/>
        <v>300.07.00.27.01-C</v>
      </c>
    </row>
    <row r="634" spans="1:14" ht="40.5" hidden="1" x14ac:dyDescent="0.25">
      <c r="A634" s="28">
        <v>35</v>
      </c>
      <c r="B634" s="7" t="s">
        <v>2913</v>
      </c>
      <c r="C634" s="5" t="s">
        <v>2440</v>
      </c>
      <c r="D634" s="5" t="s">
        <v>373</v>
      </c>
      <c r="E634" s="7" t="s">
        <v>2914</v>
      </c>
      <c r="F634" s="7" t="s">
        <v>2913</v>
      </c>
      <c r="G634" s="15" t="str">
        <f t="shared" si="18"/>
        <v>Archivo de Concentración de la Subadministración de Recursos y Servicios de Aguascalientes</v>
      </c>
      <c r="H634" s="8" t="s">
        <v>2861</v>
      </c>
      <c r="N634" s="8" t="str">
        <f t="shared" si="20"/>
        <v>300.07.00.07.00-C</v>
      </c>
    </row>
    <row r="635" spans="1:14" ht="40.5" hidden="1" x14ac:dyDescent="0.25">
      <c r="A635" s="28">
        <v>36</v>
      </c>
      <c r="B635" s="7" t="s">
        <v>2915</v>
      </c>
      <c r="C635" s="5" t="s">
        <v>2615</v>
      </c>
      <c r="D635" s="5" t="s">
        <v>557</v>
      </c>
      <c r="E635" s="7" t="s">
        <v>2916</v>
      </c>
      <c r="F635" s="7" t="s">
        <v>2915</v>
      </c>
      <c r="G635" s="15" t="str">
        <f t="shared" si="18"/>
        <v>Archivo de Concentración de la Subadministración de Recursos y Servicios de Celaya</v>
      </c>
      <c r="H635" s="8" t="s">
        <v>2861</v>
      </c>
      <c r="N635" s="8" t="str">
        <f t="shared" si="20"/>
        <v>300.07.00.01.00-C</v>
      </c>
    </row>
    <row r="636" spans="1:14" ht="40.5" hidden="1" x14ac:dyDescent="0.25">
      <c r="A636" s="28">
        <v>37</v>
      </c>
      <c r="B636" s="7" t="s">
        <v>2917</v>
      </c>
      <c r="C636" s="5" t="s">
        <v>2524</v>
      </c>
      <c r="D636" s="5" t="s">
        <v>735</v>
      </c>
      <c r="E636" s="7" t="s">
        <v>2918</v>
      </c>
      <c r="F636" s="7" t="s">
        <v>2917</v>
      </c>
      <c r="G636" s="15" t="str">
        <f t="shared" si="18"/>
        <v>Archivo de Concentración de la Subadministración de Recursos y Servicios de Culiacán</v>
      </c>
      <c r="H636" s="8" t="s">
        <v>2861</v>
      </c>
      <c r="N636" s="8" t="str">
        <f t="shared" si="20"/>
        <v>300.07.00.09.00-C</v>
      </c>
    </row>
    <row r="637" spans="1:14" ht="27" hidden="1" x14ac:dyDescent="0.25">
      <c r="A637" s="28">
        <v>38</v>
      </c>
      <c r="B637" s="7" t="s">
        <v>2919</v>
      </c>
      <c r="C637" s="5" t="s">
        <v>2485</v>
      </c>
      <c r="D637" s="5" t="s">
        <v>568</v>
      </c>
      <c r="E637" s="7" t="s">
        <v>2920</v>
      </c>
      <c r="F637" s="7" t="s">
        <v>2919</v>
      </c>
      <c r="G637" s="15" t="str">
        <f t="shared" si="18"/>
        <v>Archivo de Concentración del Módulo de Recursos y Servicios de Querétaro</v>
      </c>
      <c r="H637" s="8" t="s">
        <v>2861</v>
      </c>
      <c r="N637" s="8" t="str">
        <f t="shared" si="20"/>
        <v>300.07.00.20.00-C</v>
      </c>
    </row>
    <row r="638" spans="1:14" ht="40.5" hidden="1" x14ac:dyDescent="0.25">
      <c r="A638" s="28">
        <v>39</v>
      </c>
      <c r="B638" s="7" t="s">
        <v>2921</v>
      </c>
      <c r="C638" s="5" t="s">
        <v>2609</v>
      </c>
      <c r="D638" s="5" t="s">
        <v>1046</v>
      </c>
      <c r="E638" s="7" t="s">
        <v>2922</v>
      </c>
      <c r="F638" s="7" t="s">
        <v>2923</v>
      </c>
      <c r="G638" s="15" t="str">
        <f t="shared" si="18"/>
        <v>Archivo de Concentración de la Administración de Operación de Recursos y Servicios 9</v>
      </c>
      <c r="H638" s="8" t="s">
        <v>2861</v>
      </c>
      <c r="N638" s="8" t="str">
        <f t="shared" si="20"/>
        <v>300.07.00.09.01-C</v>
      </c>
    </row>
    <row r="639" spans="1:14" ht="40.5" hidden="1" x14ac:dyDescent="0.25">
      <c r="A639" s="28">
        <v>40</v>
      </c>
      <c r="B639" s="7" t="s">
        <v>2924</v>
      </c>
      <c r="C639" s="5" t="s">
        <v>2458</v>
      </c>
      <c r="D639" s="5" t="s">
        <v>458</v>
      </c>
      <c r="E639" s="7" t="s">
        <v>2925</v>
      </c>
      <c r="F639" s="7" t="s">
        <v>2924</v>
      </c>
      <c r="G639" s="15" t="str">
        <f t="shared" si="18"/>
        <v>Archivo de Concentración de la Subadministración de Recursos y Servicios de Torreón</v>
      </c>
      <c r="H639" s="8" t="s">
        <v>2861</v>
      </c>
      <c r="N639" s="8" t="str">
        <f t="shared" si="20"/>
        <v>300.07.09.00.00-C</v>
      </c>
    </row>
    <row r="640" spans="1:14" ht="27" hidden="1" x14ac:dyDescent="0.25">
      <c r="A640" s="28">
        <v>41</v>
      </c>
      <c r="B640" s="7" t="s">
        <v>2926</v>
      </c>
      <c r="C640" s="5" t="s">
        <v>2527</v>
      </c>
      <c r="D640" s="5" t="s">
        <v>746</v>
      </c>
      <c r="E640" s="7" t="s">
        <v>2528</v>
      </c>
      <c r="F640" s="7" t="s">
        <v>2926</v>
      </c>
      <c r="G640" s="15" t="str">
        <f t="shared" si="18"/>
        <v>Archivo de Concentración del Módulo de Recursos y Servicios de Los Mochis</v>
      </c>
      <c r="H640" s="8" t="s">
        <v>2861</v>
      </c>
      <c r="N640" s="8" t="str">
        <f t="shared" si="20"/>
        <v>300.07.00.04.00-C</v>
      </c>
    </row>
    <row r="641" spans="1:14" ht="40.5" hidden="1" x14ac:dyDescent="0.25">
      <c r="A641" s="28">
        <v>42</v>
      </c>
      <c r="B641" s="7" t="s">
        <v>2927</v>
      </c>
      <c r="C641" s="5" t="s">
        <v>2590</v>
      </c>
      <c r="D641" s="5" t="s">
        <v>989</v>
      </c>
      <c r="E641" s="7" t="s">
        <v>2928</v>
      </c>
      <c r="F641" s="7" t="s">
        <v>2927</v>
      </c>
      <c r="G641" s="15" t="str">
        <f t="shared" si="18"/>
        <v>Archivo de Concentración de la Administración de Operación de Recursos y Servicios 6</v>
      </c>
      <c r="H641" s="8" t="s">
        <v>2861</v>
      </c>
      <c r="N641" s="8" t="str">
        <f t="shared" si="20"/>
        <v>300.07.00.20.01-C</v>
      </c>
    </row>
    <row r="642" spans="1:14" ht="40.5" hidden="1" x14ac:dyDescent="0.25">
      <c r="A642" s="28">
        <v>43</v>
      </c>
      <c r="B642" s="7" t="s">
        <v>2929</v>
      </c>
      <c r="C642" s="5" t="s">
        <v>2464</v>
      </c>
      <c r="D642" s="5" t="s">
        <v>484</v>
      </c>
      <c r="E642" s="7" t="s">
        <v>2930</v>
      </c>
      <c r="F642" s="7" t="s">
        <v>2929</v>
      </c>
      <c r="G642" s="15" t="str">
        <f t="shared" si="18"/>
        <v>Archivo de Concentración de la Subadministración de Recursos y Servicios de Colima</v>
      </c>
      <c r="H642" s="8" t="s">
        <v>2861</v>
      </c>
      <c r="N642" s="8" t="str">
        <f t="shared" si="20"/>
        <v>300.07.06.00.00-C</v>
      </c>
    </row>
    <row r="643" spans="1:14" ht="27" hidden="1" x14ac:dyDescent="0.25">
      <c r="A643" s="28">
        <v>44</v>
      </c>
      <c r="B643" s="7" t="s">
        <v>2931</v>
      </c>
      <c r="C643" s="5" t="s">
        <v>2932</v>
      </c>
      <c r="D643" s="5" t="s">
        <v>635</v>
      </c>
      <c r="E643" s="7" t="s">
        <v>2933</v>
      </c>
      <c r="F643" s="7" t="s">
        <v>2931</v>
      </c>
      <c r="G643" s="15" t="str">
        <f t="shared" si="18"/>
        <v>Archivo de Concentración del Módulo de Recursos y Servicios de Uruapan</v>
      </c>
      <c r="H643" s="8" t="s">
        <v>2861</v>
      </c>
      <c r="N643" s="8" t="str">
        <f t="shared" si="20"/>
        <v>300.07.00.05.00-C</v>
      </c>
    </row>
    <row r="644" spans="1:14" ht="40.5" hidden="1" x14ac:dyDescent="0.25">
      <c r="A644" s="28">
        <v>45</v>
      </c>
      <c r="B644" s="7" t="s">
        <v>2934</v>
      </c>
      <c r="C644" s="5" t="s">
        <v>2509</v>
      </c>
      <c r="D644" s="5" t="s">
        <v>679</v>
      </c>
      <c r="E644" s="7" t="s">
        <v>2935</v>
      </c>
      <c r="F644" s="7" t="s">
        <v>2934</v>
      </c>
      <c r="G644" s="15" t="str">
        <f t="shared" si="18"/>
        <v>Archivo de Concentración de la Subadministración de Recursos y Servicios de Oaxaca</v>
      </c>
      <c r="H644" s="8" t="s">
        <v>2861</v>
      </c>
      <c r="N644" s="8" t="str">
        <f t="shared" si="20"/>
        <v>300.07.00.13.04-C</v>
      </c>
    </row>
    <row r="645" spans="1:14" ht="40.5" hidden="1" x14ac:dyDescent="0.25">
      <c r="A645" s="28">
        <v>46</v>
      </c>
      <c r="B645" s="7" t="s">
        <v>2936</v>
      </c>
      <c r="C645" s="5" t="s">
        <v>2506</v>
      </c>
      <c r="D645" s="5" t="s">
        <v>668</v>
      </c>
      <c r="E645" s="7" t="s">
        <v>2936</v>
      </c>
      <c r="F645" s="7" t="s">
        <v>2936</v>
      </c>
      <c r="G645" s="15" t="str">
        <f t="shared" si="18"/>
        <v>Archivo de Concentración de Subadministración de Recursos y Servicios de Tepic</v>
      </c>
      <c r="H645" s="8" t="s">
        <v>2861</v>
      </c>
      <c r="N645" s="8" t="str">
        <f t="shared" si="20"/>
        <v>300.07.00.16.00-C</v>
      </c>
    </row>
    <row r="646" spans="1:14" ht="27" hidden="1" x14ac:dyDescent="0.25">
      <c r="A646" s="28">
        <v>47</v>
      </c>
      <c r="B646" s="7" t="s">
        <v>2937</v>
      </c>
      <c r="C646" s="5" t="s">
        <v>2461</v>
      </c>
      <c r="D646" s="5" t="s">
        <v>471</v>
      </c>
      <c r="E646" s="7" t="s">
        <v>2462</v>
      </c>
      <c r="F646" s="7" t="s">
        <v>2937</v>
      </c>
      <c r="G646" s="15" t="str">
        <f t="shared" si="18"/>
        <v>Archivo de Concentración del Módulo de Recursos y Servicios de Durango</v>
      </c>
      <c r="H646" s="8" t="s">
        <v>2861</v>
      </c>
      <c r="N646" s="8" t="str">
        <f t="shared" si="20"/>
        <v>300.07.00.15.00-C</v>
      </c>
    </row>
    <row r="647" spans="1:14" ht="27" hidden="1" x14ac:dyDescent="0.25">
      <c r="A647" s="28">
        <v>48</v>
      </c>
      <c r="B647" s="7" t="s">
        <v>2938</v>
      </c>
      <c r="C647" s="5" t="s">
        <v>2612</v>
      </c>
      <c r="D647" s="5" t="s">
        <v>1057</v>
      </c>
      <c r="E647" s="7" t="s">
        <v>2613</v>
      </c>
      <c r="F647" s="7" t="s">
        <v>2938</v>
      </c>
      <c r="G647" s="15" t="str">
        <f t="shared" si="18"/>
        <v>Archivo de Concentración del Módulo de Recursos y Servicios de Mexicali</v>
      </c>
      <c r="H647" s="8" t="s">
        <v>2861</v>
      </c>
      <c r="N647" s="8" t="str">
        <f t="shared" si="20"/>
        <v>300.07.00.04.05-C</v>
      </c>
    </row>
    <row r="648" spans="1:14" ht="27" hidden="1" x14ac:dyDescent="0.25">
      <c r="A648" s="28">
        <v>49</v>
      </c>
      <c r="B648" s="7" t="s">
        <v>2939</v>
      </c>
      <c r="C648" s="5" t="s">
        <v>2560</v>
      </c>
      <c r="D648" s="5" t="s">
        <v>866</v>
      </c>
      <c r="E648" s="7" t="s">
        <v>2940</v>
      </c>
      <c r="F648" s="7" t="s">
        <v>2939</v>
      </c>
      <c r="G648" s="15" t="str">
        <f t="shared" si="18"/>
        <v>Archivo de Concentración del Módulo de Recursos y Servicios de Tampico</v>
      </c>
      <c r="H648" s="8" t="s">
        <v>2861</v>
      </c>
      <c r="N648" s="8" t="str">
        <f t="shared" si="20"/>
        <v>300.07.09.00.01-C</v>
      </c>
    </row>
    <row r="649" spans="1:14" ht="40.5" hidden="1" x14ac:dyDescent="0.25">
      <c r="A649" s="28">
        <v>50</v>
      </c>
      <c r="B649" s="7" t="s">
        <v>2941</v>
      </c>
      <c r="C649" s="5" t="s">
        <v>2491</v>
      </c>
      <c r="D649" s="5" t="s">
        <v>602</v>
      </c>
      <c r="E649" s="7" t="s">
        <v>2942</v>
      </c>
      <c r="F649" s="7" t="s">
        <v>2941</v>
      </c>
      <c r="G649" s="15" t="str">
        <f t="shared" si="18"/>
        <v>Archivo de Concentración de la Subadministración de Recursos y Servicios de Pachuca</v>
      </c>
      <c r="H649" s="8" t="s">
        <v>2861</v>
      </c>
      <c r="N649" s="8" t="str">
        <f t="shared" si="20"/>
        <v>300.07.00.26.00-C</v>
      </c>
    </row>
    <row r="650" spans="1:14" ht="27" hidden="1" x14ac:dyDescent="0.25">
      <c r="A650" s="28">
        <v>51</v>
      </c>
      <c r="B650" s="7" t="s">
        <v>2943</v>
      </c>
      <c r="C650" s="5" t="s">
        <v>2587</v>
      </c>
      <c r="D650" s="5" t="s">
        <v>978</v>
      </c>
      <c r="E650" s="7" t="s">
        <v>2588</v>
      </c>
      <c r="F650" s="7" t="s">
        <v>2943</v>
      </c>
      <c r="G650" s="15" t="str">
        <f t="shared" si="18"/>
        <v>Archivo de Concentración del Módulo de Recursos y Servicios de Tlaxcala</v>
      </c>
      <c r="H650" s="8" t="s">
        <v>2861</v>
      </c>
      <c r="N650" s="8" t="str">
        <f t="shared" si="20"/>
        <v>300.07.00.11.00-C</v>
      </c>
    </row>
    <row r="651" spans="1:14" ht="27" hidden="1" x14ac:dyDescent="0.25">
      <c r="A651" s="28">
        <v>52</v>
      </c>
      <c r="B651" s="7" t="s">
        <v>2944</v>
      </c>
      <c r="C651" s="5" t="s">
        <v>2449</v>
      </c>
      <c r="D651" s="5" t="s">
        <v>417</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hidden="1" x14ac:dyDescent="0.25">
      <c r="A652" s="28">
        <v>53</v>
      </c>
      <c r="B652" s="7" t="s">
        <v>2945</v>
      </c>
      <c r="C652" s="5" t="s">
        <v>2593</v>
      </c>
      <c r="D652" s="5" t="s">
        <v>1000</v>
      </c>
      <c r="E652" s="7" t="s">
        <v>2946</v>
      </c>
      <c r="F652" s="7" t="s">
        <v>2947</v>
      </c>
      <c r="G652" s="15" t="str">
        <f t="shared" si="21"/>
        <v>Archivo de Concentración de la Administración de Operación de Recursos y Servicios 7</v>
      </c>
      <c r="H652" s="8" t="s">
        <v>2861</v>
      </c>
      <c r="N652" s="8" t="str">
        <f t="shared" si="20"/>
        <v>300.07.00.01.03-C</v>
      </c>
    </row>
    <row r="653" spans="1:14" ht="27" hidden="1" x14ac:dyDescent="0.25">
      <c r="A653" s="28">
        <v>54</v>
      </c>
      <c r="B653" s="7" t="s">
        <v>2948</v>
      </c>
      <c r="C653" s="5" t="s">
        <v>2949</v>
      </c>
      <c r="D653" s="5" t="s">
        <v>497</v>
      </c>
      <c r="E653" s="7" t="s">
        <v>2468</v>
      </c>
      <c r="F653" s="7" t="s">
        <v>2948</v>
      </c>
      <c r="G653" s="15" t="str">
        <f t="shared" si="21"/>
        <v>Archivo de Concentración del Módulo de Recursos y Servicios de Manzanillo</v>
      </c>
      <c r="H653" s="8" t="s">
        <v>2861</v>
      </c>
      <c r="N653" s="8" t="str">
        <f t="shared" si="20"/>
        <v>300.07.07.00.00-C</v>
      </c>
    </row>
    <row r="654" spans="1:14" ht="27" hidden="1" x14ac:dyDescent="0.25">
      <c r="A654" s="28">
        <v>55</v>
      </c>
      <c r="B654" s="7" t="s">
        <v>2950</v>
      </c>
      <c r="C654" s="5" t="s">
        <v>2566</v>
      </c>
      <c r="D654" s="5" t="s">
        <v>889</v>
      </c>
      <c r="E654" s="7" t="s">
        <v>2567</v>
      </c>
      <c r="F654" s="7" t="s">
        <v>2950</v>
      </c>
      <c r="G654" s="15" t="str">
        <f t="shared" si="21"/>
        <v>Archivo de Concentración del Módulo de Recursos y Servicios de Ciudad Victoria</v>
      </c>
      <c r="H654" s="8" t="s">
        <v>2861</v>
      </c>
      <c r="N654" s="8" t="str">
        <f t="shared" si="20"/>
        <v>300.07.00.05.01.-C</v>
      </c>
    </row>
    <row r="655" spans="1:14" ht="27" hidden="1" x14ac:dyDescent="0.25">
      <c r="A655" s="28">
        <v>56</v>
      </c>
      <c r="B655" s="7" t="s">
        <v>2951</v>
      </c>
      <c r="C655" s="5" t="s">
        <v>2557</v>
      </c>
      <c r="D655" s="5" t="s">
        <v>855</v>
      </c>
      <c r="E655" s="7" t="s">
        <v>2558</v>
      </c>
      <c r="F655" s="7" t="s">
        <v>2951</v>
      </c>
      <c r="G655" s="15" t="str">
        <f t="shared" si="21"/>
        <v>Archivo de Concentración del Módulo de Recursos y Servicios de Matamoros</v>
      </c>
      <c r="H655" s="8" t="s">
        <v>2861</v>
      </c>
      <c r="N655" s="8" t="str">
        <f t="shared" si="20"/>
        <v>300.07.00.26.02-C</v>
      </c>
    </row>
    <row r="656" spans="1:14" ht="40.5" hidden="1" x14ac:dyDescent="0.25">
      <c r="A656" s="28">
        <v>57</v>
      </c>
      <c r="B656" s="7" t="s">
        <v>2952</v>
      </c>
      <c r="C656" s="5" t="s">
        <v>2470</v>
      </c>
      <c r="D656" s="5" t="s">
        <v>509</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hidden="1" x14ac:dyDescent="0.25">
      <c r="A657" s="28">
        <v>58</v>
      </c>
      <c r="B657" s="7" t="s">
        <v>2954</v>
      </c>
      <c r="C657" s="5" t="s">
        <v>2569</v>
      </c>
      <c r="D657" s="5" t="s">
        <v>900</v>
      </c>
      <c r="E657" s="7" t="s">
        <v>2955</v>
      </c>
      <c r="F657" s="7" t="s">
        <v>2954</v>
      </c>
      <c r="G657" s="15" t="str">
        <f t="shared" si="21"/>
        <v>Archivo de Concentración de la Subadministración de Recursos y Servicios de Veracruz</v>
      </c>
      <c r="H657" s="8" t="s">
        <v>2861</v>
      </c>
      <c r="N657" s="8" t="str">
        <f t="shared" si="20"/>
        <v>300.07.00.06.00-C</v>
      </c>
    </row>
    <row r="658" spans="1:14" ht="40.5" hidden="1" x14ac:dyDescent="0.25">
      <c r="A658" s="28">
        <v>59</v>
      </c>
      <c r="B658" s="7" t="s">
        <v>2956</v>
      </c>
      <c r="C658" s="5" t="s">
        <v>2548</v>
      </c>
      <c r="D658" s="5" t="s">
        <v>823</v>
      </c>
      <c r="E658" s="7" t="s">
        <v>2957</v>
      </c>
      <c r="F658" s="7" t="s">
        <v>2958</v>
      </c>
      <c r="G658" s="15" t="str">
        <f t="shared" si="21"/>
        <v>Archivo de Concentración de la Subadministración de Recursos y Servicios de Nuevo Laredo</v>
      </c>
      <c r="H658" s="8" t="s">
        <v>2861</v>
      </c>
      <c r="N658" s="8" t="str">
        <f t="shared" si="20"/>
        <v>300.07.00.27.00-C</v>
      </c>
    </row>
    <row r="659" spans="1:14" ht="27" hidden="1" x14ac:dyDescent="0.25">
      <c r="A659" s="28">
        <v>60</v>
      </c>
      <c r="B659" s="7" t="s">
        <v>2959</v>
      </c>
      <c r="C659" s="5" t="s">
        <v>2473</v>
      </c>
      <c r="D659" s="5" t="s">
        <v>521</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526</v>
      </c>
      <c r="D660" s="6" t="s">
        <v>361</v>
      </c>
      <c r="E660" s="24" t="s">
        <v>2961</v>
      </c>
      <c r="F660" s="24" t="s">
        <v>2962</v>
      </c>
      <c r="G660" s="15" t="str">
        <f t="shared" si="21"/>
        <v>Nombre del Archivo Dato Automatizado</v>
      </c>
    </row>
  </sheetData>
  <autoFilter ref="B8:H660" xr:uid="{00000000-0009-0000-0000-000002000000}">
    <filterColumn colId="0">
      <filters>
        <filter val="Archivo de Trámite de la Subadministración de Apoyo Desconcentrado de Comunicaciones y Tecnologías de la Información 2"/>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59"/>
  <sheetViews>
    <sheetView showGridLines="0" topLeftCell="A2" zoomScale="115" zoomScaleNormal="115" workbookViewId="0">
      <selection activeCell="A670" sqref="A670"/>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4" t="s">
        <v>329</v>
      </c>
      <c r="D1" s="324"/>
      <c r="E1" s="324"/>
      <c r="F1" s="324"/>
      <c r="G1" s="324"/>
    </row>
    <row r="2" spans="1:662" ht="15" x14ac:dyDescent="0.3">
      <c r="C2" s="325" t="s">
        <v>330</v>
      </c>
      <c r="D2" s="325"/>
      <c r="E2" s="325"/>
      <c r="F2" s="325"/>
      <c r="G2" s="325"/>
    </row>
    <row r="3" spans="1:662" ht="15" x14ac:dyDescent="0.3">
      <c r="C3" s="325" t="s">
        <v>2963</v>
      </c>
      <c r="D3" s="325"/>
      <c r="E3" s="325"/>
      <c r="F3" s="325"/>
      <c r="G3" s="325"/>
    </row>
    <row r="4" spans="1:662" x14ac:dyDescent="0.25">
      <c r="C4" s="326" t="s">
        <v>332</v>
      </c>
      <c r="D4" s="326"/>
      <c r="E4" s="326"/>
      <c r="F4" s="326"/>
      <c r="G4" s="326"/>
    </row>
    <row r="5" spans="1:662" ht="21.75" x14ac:dyDescent="0.25">
      <c r="C5" s="327" t="s">
        <v>333</v>
      </c>
      <c r="D5" s="327"/>
      <c r="E5" s="327"/>
      <c r="F5" s="327"/>
      <c r="G5" s="327"/>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334</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1265</v>
      </c>
      <c r="S7" s="4" t="s">
        <v>1949</v>
      </c>
      <c r="T7" s="4" t="s">
        <v>1281</v>
      </c>
      <c r="U7" s="4" t="s">
        <v>1208</v>
      </c>
      <c r="V7" s="4" t="s">
        <v>2436</v>
      </c>
      <c r="W7" s="4" t="s">
        <v>2630</v>
      </c>
      <c r="X7" s="4" t="s">
        <v>1995</v>
      </c>
      <c r="Y7" s="4" t="s">
        <v>592</v>
      </c>
      <c r="Z7" s="4" t="s">
        <v>1220</v>
      </c>
      <c r="AA7" s="4" t="s">
        <v>1224</v>
      </c>
      <c r="AB7" s="4" t="s">
        <v>2641</v>
      </c>
      <c r="AC7" s="4" t="s">
        <v>2623</v>
      </c>
      <c r="AD7" s="4" t="s">
        <v>1231</v>
      </c>
      <c r="AE7" s="4" t="s">
        <v>1946</v>
      </c>
      <c r="AF7" s="50" t="s">
        <v>1908</v>
      </c>
      <c r="AG7" s="4" t="s">
        <v>2419</v>
      </c>
      <c r="AH7" s="4" t="s">
        <v>1285</v>
      </c>
      <c r="AI7" s="4" t="s">
        <v>614</v>
      </c>
      <c r="AJ7" s="4" t="s">
        <v>2178</v>
      </c>
      <c r="AK7" s="4" t="s">
        <v>1955</v>
      </c>
      <c r="AL7" s="4" t="s">
        <v>1958</v>
      </c>
      <c r="AM7" s="4" t="s">
        <v>1952</v>
      </c>
      <c r="AN7" s="4" t="s">
        <v>1967</v>
      </c>
      <c r="AO7" s="4" t="s">
        <v>2971</v>
      </c>
      <c r="AP7" s="4" t="s">
        <v>2620</v>
      </c>
      <c r="AQ7" s="4" t="s">
        <v>1277</v>
      </c>
      <c r="AR7" s="4" t="s">
        <v>2636</v>
      </c>
      <c r="AS7" s="4" t="s">
        <v>584</v>
      </c>
      <c r="AT7" s="4" t="s">
        <v>1212</v>
      </c>
      <c r="AU7" s="4" t="s">
        <v>1261</v>
      </c>
      <c r="AV7" s="4" t="s">
        <v>1989</v>
      </c>
      <c r="AW7" s="4" t="s">
        <v>2184</v>
      </c>
      <c r="AX7" s="4" t="s">
        <v>2181</v>
      </c>
      <c r="AY7" s="4" t="s">
        <v>603</v>
      </c>
      <c r="AZ7" s="4" t="s">
        <v>1986</v>
      </c>
      <c r="BA7" s="4" t="s">
        <v>374</v>
      </c>
      <c r="BB7" s="4" t="s">
        <v>1998</v>
      </c>
      <c r="BC7" s="4" t="s">
        <v>2640</v>
      </c>
      <c r="BD7" s="4" t="s">
        <v>1543</v>
      </c>
      <c r="BE7" s="50" t="s">
        <v>1216</v>
      </c>
      <c r="BF7" s="4" t="s">
        <v>702</v>
      </c>
      <c r="BG7" s="4" t="s">
        <v>1269</v>
      </c>
      <c r="BH7" s="4" t="s">
        <v>1204</v>
      </c>
      <c r="BI7" s="4" t="s">
        <v>2972</v>
      </c>
      <c r="BJ7" s="4" t="s">
        <v>1964</v>
      </c>
      <c r="BK7" s="4" t="s">
        <v>717</v>
      </c>
      <c r="BL7" s="4" t="s">
        <v>2647</v>
      </c>
      <c r="BM7" s="4" t="s">
        <v>2651</v>
      </c>
      <c r="BN7" s="4" t="s">
        <v>1932</v>
      </c>
      <c r="BO7" s="4" t="s">
        <v>2175</v>
      </c>
      <c r="BP7" s="4" t="s">
        <v>2392</v>
      </c>
      <c r="BQ7" s="4" t="s">
        <v>2629</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2398</v>
      </c>
      <c r="CT7" s="4" t="s">
        <v>1926</v>
      </c>
      <c r="CU7" s="4" t="s">
        <v>390</v>
      </c>
      <c r="CV7" s="4" t="s">
        <v>404</v>
      </c>
      <c r="CW7" s="4" t="s">
        <v>418</v>
      </c>
      <c r="CX7" s="4" t="s">
        <v>432</v>
      </c>
      <c r="CY7" s="4" t="s">
        <v>446</v>
      </c>
      <c r="CZ7" s="4" t="s">
        <v>459</v>
      </c>
      <c r="DA7" s="4" t="s">
        <v>2589</v>
      </c>
      <c r="DB7" s="4" t="s">
        <v>2592</v>
      </c>
      <c r="DC7" s="4" t="s">
        <v>2601</v>
      </c>
      <c r="DD7" s="4" t="s">
        <v>2608</v>
      </c>
      <c r="DE7" s="4" t="s">
        <v>1531</v>
      </c>
      <c r="DF7" s="4" t="s">
        <v>1525</v>
      </c>
      <c r="DG7" s="4" t="s">
        <v>1540</v>
      </c>
      <c r="DH7" s="4" t="s">
        <v>1537</v>
      </c>
      <c r="DI7" s="4" t="s">
        <v>1534</v>
      </c>
      <c r="DJ7" s="4" t="s">
        <v>1911</v>
      </c>
      <c r="DK7" s="4" t="s">
        <v>1914</v>
      </c>
      <c r="DL7" s="4" t="s">
        <v>1917</v>
      </c>
      <c r="DM7" s="4" t="s">
        <v>1920</v>
      </c>
      <c r="DN7" s="4" t="s">
        <v>1923</v>
      </c>
      <c r="DO7" s="4" t="s">
        <v>1522</v>
      </c>
      <c r="DP7" s="4" t="s">
        <v>2422</v>
      </c>
      <c r="DQ7" s="4" t="s">
        <v>2425</v>
      </c>
      <c r="DR7" s="4" t="s">
        <v>2428</v>
      </c>
      <c r="DS7" s="4" t="s">
        <v>2431</v>
      </c>
      <c r="DT7" s="4" t="s">
        <v>2434</v>
      </c>
      <c r="DU7" s="4" t="s">
        <v>1897</v>
      </c>
      <c r="DV7" s="4" t="s">
        <v>1893</v>
      </c>
      <c r="DW7" s="4" t="s">
        <v>1881</v>
      </c>
      <c r="DX7" s="4" t="s">
        <v>1887</v>
      </c>
      <c r="DY7" s="4" t="s">
        <v>2973</v>
      </c>
      <c r="DZ7" s="4" t="s">
        <v>1549</v>
      </c>
      <c r="EA7" s="4" t="s">
        <v>2395</v>
      </c>
      <c r="EB7" s="4" t="s">
        <v>2401</v>
      </c>
      <c r="EC7" s="4" t="s">
        <v>2404</v>
      </c>
      <c r="ED7" s="4" t="s">
        <v>2407</v>
      </c>
      <c r="EE7" s="4" t="s">
        <v>2413</v>
      </c>
      <c r="EF7" s="4" t="s">
        <v>2410</v>
      </c>
      <c r="EG7" s="4" t="s">
        <v>2416</v>
      </c>
      <c r="EH7" s="4" t="s">
        <v>2224</v>
      </c>
      <c r="EI7" s="4" t="s">
        <v>2225</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1521</v>
      </c>
      <c r="MY7" s="4" t="s">
        <v>1976</v>
      </c>
      <c r="MZ7" s="4" t="s">
        <v>1200</v>
      </c>
      <c r="NA7" s="4" t="s">
        <v>1257</v>
      </c>
      <c r="NB7" s="4" t="s">
        <v>2169</v>
      </c>
      <c r="NC7" s="4" t="s">
        <v>1982</v>
      </c>
      <c r="ND7" s="4" t="s">
        <v>956</v>
      </c>
      <c r="NE7" s="4" t="s">
        <v>1083</v>
      </c>
      <c r="NF7" s="4" t="s">
        <v>725</v>
      </c>
      <c r="NG7" s="4" t="s">
        <v>747</v>
      </c>
      <c r="NH7" s="4" t="s">
        <v>736</v>
      </c>
      <c r="NI7" s="4" t="s">
        <v>923</v>
      </c>
      <c r="NJ7" s="4" t="s">
        <v>1133</v>
      </c>
      <c r="NK7" s="4" t="s">
        <v>1058</v>
      </c>
      <c r="NL7" s="4" t="s">
        <v>890</v>
      </c>
      <c r="NM7" s="4" t="s">
        <v>824</v>
      </c>
      <c r="NN7" s="4" t="s">
        <v>1140</v>
      </c>
      <c r="NO7" s="4" t="s">
        <v>813</v>
      </c>
      <c r="NP7" s="4" t="s">
        <v>871</v>
      </c>
      <c r="NQ7" s="4" t="s">
        <v>879</v>
      </c>
      <c r="NR7" s="4" t="s">
        <v>1147</v>
      </c>
      <c r="NS7" s="4" t="s">
        <v>1154</v>
      </c>
      <c r="NT7" s="4" t="s">
        <v>1190</v>
      </c>
      <c r="NU7" s="4" t="s">
        <v>1005</v>
      </c>
      <c r="NV7" s="4" t="s">
        <v>1126</v>
      </c>
      <c r="NW7" s="4" t="s">
        <v>758</v>
      </c>
      <c r="NX7" s="4" t="s">
        <v>971</v>
      </c>
      <c r="NY7" s="4" t="s">
        <v>945</v>
      </c>
      <c r="NZ7" s="4" t="s">
        <v>1091</v>
      </c>
      <c r="OA7" s="4" t="s">
        <v>802</v>
      </c>
      <c r="OB7" s="4" t="s">
        <v>990</v>
      </c>
      <c r="OC7" s="4" t="s">
        <v>856</v>
      </c>
      <c r="OD7" s="4" t="s">
        <v>1161</v>
      </c>
      <c r="OE7" s="4" t="s">
        <v>1075</v>
      </c>
      <c r="OF7" s="4" t="s">
        <v>769</v>
      </c>
      <c r="OG7" s="4" t="s">
        <v>934</v>
      </c>
      <c r="OH7" s="4" t="s">
        <v>1017</v>
      </c>
      <c r="OI7" s="4" t="s">
        <v>1098</v>
      </c>
      <c r="OJ7" s="4" t="s">
        <v>1105</v>
      </c>
      <c r="OK7" s="4" t="s">
        <v>1167</v>
      </c>
      <c r="OL7" s="4" t="s">
        <v>901</v>
      </c>
      <c r="OM7" s="4" t="s">
        <v>835</v>
      </c>
      <c r="ON7" s="4" t="s">
        <v>1195</v>
      </c>
      <c r="OO7" s="4" t="s">
        <v>1036</v>
      </c>
      <c r="OP7" s="4" t="s">
        <v>912</v>
      </c>
      <c r="OQ7" s="4" t="s">
        <v>1047</v>
      </c>
      <c r="OR7" s="4" t="s">
        <v>1025</v>
      </c>
      <c r="OS7" s="4" t="s">
        <v>1112</v>
      </c>
      <c r="OT7" s="4" t="s">
        <v>1119</v>
      </c>
      <c r="OU7" s="4" t="s">
        <v>1067</v>
      </c>
      <c r="OV7" s="4" t="s">
        <v>1173</v>
      </c>
      <c r="OW7" s="4" t="s">
        <v>780</v>
      </c>
      <c r="OX7" s="4" t="s">
        <v>791</v>
      </c>
      <c r="OY7" s="4" t="s">
        <v>979</v>
      </c>
      <c r="OZ7" s="4" t="s">
        <v>846</v>
      </c>
      <c r="PA7" s="4" t="s">
        <v>1179</v>
      </c>
      <c r="PB7" s="4" t="s">
        <v>1185</v>
      </c>
      <c r="PC7" s="4" t="s">
        <v>2607</v>
      </c>
      <c r="PD7" s="4" t="s">
        <v>1970</v>
      </c>
      <c r="PE7" s="4" t="s">
        <v>1973</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1935</v>
      </c>
      <c r="UJ7" s="4" t="s">
        <v>1643</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1273</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1515</v>
      </c>
      <c r="YL7" s="9" t="s">
        <v>2976</v>
      </c>
    </row>
    <row r="8" spans="1:662" ht="27" x14ac:dyDescent="0.25">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3446</v>
      </c>
      <c r="PR8" s="24" t="s">
        <v>3397</v>
      </c>
      <c r="PS8" s="24" t="s">
        <v>3398</v>
      </c>
      <c r="PT8" s="24" t="s">
        <v>3399</v>
      </c>
      <c r="PU8" s="24" t="s">
        <v>3400</v>
      </c>
      <c r="PV8" s="24" t="s">
        <v>3401</v>
      </c>
      <c r="PW8" s="24" t="s">
        <v>3402</v>
      </c>
      <c r="PX8" s="24" t="s">
        <v>3403</v>
      </c>
      <c r="PY8" s="24" t="s">
        <v>3404</v>
      </c>
      <c r="PZ8" s="24" t="s">
        <v>3400</v>
      </c>
      <c r="QA8" s="24" t="s">
        <v>3405</v>
      </c>
      <c r="QB8" s="24" t="s">
        <v>3406</v>
      </c>
      <c r="QC8" s="24" t="s">
        <v>3407</v>
      </c>
      <c r="QD8" s="24" t="s">
        <v>3408</v>
      </c>
      <c r="QE8" s="24" t="s">
        <v>3409</v>
      </c>
      <c r="QF8" s="24" t="s">
        <v>3410</v>
      </c>
      <c r="QG8" s="24" t="s">
        <v>3411</v>
      </c>
      <c r="QH8" s="24" t="s">
        <v>3412</v>
      </c>
      <c r="QI8" s="24" t="s">
        <v>3413</v>
      </c>
      <c r="QJ8" s="24" t="s">
        <v>3414</v>
      </c>
      <c r="QK8" s="24" t="s">
        <v>3415</v>
      </c>
      <c r="QL8" s="24" t="s">
        <v>3416</v>
      </c>
      <c r="QM8" s="24" t="s">
        <v>3417</v>
      </c>
      <c r="QN8" s="24" t="s">
        <v>3418</v>
      </c>
      <c r="QO8" s="24" t="s">
        <v>3419</v>
      </c>
      <c r="QP8" s="24" t="s">
        <v>3420</v>
      </c>
      <c r="QQ8" s="24" t="s">
        <v>3421</v>
      </c>
      <c r="QR8" s="24" t="s">
        <v>3422</v>
      </c>
      <c r="QS8" s="24" t="s">
        <v>3423</v>
      </c>
      <c r="QT8" s="24" t="s">
        <v>3424</v>
      </c>
      <c r="QU8" s="24" t="s">
        <v>3425</v>
      </c>
      <c r="QV8" s="24" t="s">
        <v>3426</v>
      </c>
      <c r="QW8" s="24" t="s">
        <v>3427</v>
      </c>
      <c r="QX8" s="24" t="s">
        <v>3428</v>
      </c>
      <c r="QY8" s="24" t="s">
        <v>3429</v>
      </c>
      <c r="QZ8" s="24" t="s">
        <v>3430</v>
      </c>
      <c r="RA8" s="24" t="s">
        <v>3405</v>
      </c>
      <c r="RB8" s="24" t="s">
        <v>3431</v>
      </c>
      <c r="RC8" s="24" t="s">
        <v>3432</v>
      </c>
      <c r="RD8" s="24" t="s">
        <v>3433</v>
      </c>
      <c r="RE8" s="24" t="s">
        <v>3434</v>
      </c>
      <c r="RF8" s="24" t="s">
        <v>3435</v>
      </c>
      <c r="RG8" s="24" t="s">
        <v>3436</v>
      </c>
      <c r="RH8" s="24" t="s">
        <v>3437</v>
      </c>
      <c r="RI8" s="24" t="s">
        <v>3438</v>
      </c>
      <c r="RJ8" s="24" t="s">
        <v>3439</v>
      </c>
      <c r="RK8" s="24" t="s">
        <v>3440</v>
      </c>
      <c r="RL8" s="24" t="s">
        <v>3441</v>
      </c>
      <c r="RM8" s="24" t="s">
        <v>3442</v>
      </c>
      <c r="RN8" s="24" t="s">
        <v>3443</v>
      </c>
      <c r="RO8" s="24" t="s">
        <v>3444</v>
      </c>
      <c r="RP8" s="24" t="s">
        <v>3445</v>
      </c>
      <c r="RQ8" s="24" t="s">
        <v>3395</v>
      </c>
      <c r="RR8" s="24" t="s">
        <v>3446</v>
      </c>
      <c r="RS8" s="24" t="s">
        <v>3447</v>
      </c>
      <c r="RT8" s="24" t="s">
        <v>3448</v>
      </c>
      <c r="RU8" s="24" t="s">
        <v>3449</v>
      </c>
      <c r="RV8" s="24" t="s">
        <v>3450</v>
      </c>
      <c r="RW8" s="24" t="s">
        <v>3451</v>
      </c>
      <c r="RX8" s="24" t="s">
        <v>3452</v>
      </c>
      <c r="RY8" s="24" t="s">
        <v>3453</v>
      </c>
      <c r="RZ8" s="24" t="s">
        <v>3454</v>
      </c>
      <c r="SA8" s="24" t="s">
        <v>3455</v>
      </c>
      <c r="SB8" s="24" t="s">
        <v>3456</v>
      </c>
      <c r="SC8" s="24" t="s">
        <v>3457</v>
      </c>
      <c r="SD8" s="24" t="s">
        <v>3458</v>
      </c>
      <c r="SE8" s="24" t="s">
        <v>3459</v>
      </c>
      <c r="SF8" s="24" t="s">
        <v>3460</v>
      </c>
      <c r="SG8" s="24" t="s">
        <v>3461</v>
      </c>
      <c r="SH8" s="24" t="s">
        <v>3462</v>
      </c>
      <c r="SI8" s="24" t="s">
        <v>3463</v>
      </c>
      <c r="SJ8" s="24" t="s">
        <v>3464</v>
      </c>
      <c r="SK8" s="24" t="s">
        <v>3465</v>
      </c>
      <c r="SL8" s="24" t="s">
        <v>3422</v>
      </c>
      <c r="SM8" s="24" t="s">
        <v>3466</v>
      </c>
      <c r="SN8" s="24" t="s">
        <v>3467</v>
      </c>
      <c r="SO8" s="24" t="s">
        <v>3468</v>
      </c>
      <c r="SP8" s="24" t="s">
        <v>3469</v>
      </c>
      <c r="SQ8" s="24" t="s">
        <v>3470</v>
      </c>
      <c r="SR8" s="24" t="s">
        <v>3471</v>
      </c>
      <c r="SS8" s="24" t="s">
        <v>3472</v>
      </c>
      <c r="ST8" s="24" t="s">
        <v>3473</v>
      </c>
      <c r="SU8" s="24" t="s">
        <v>3474</v>
      </c>
      <c r="SV8" s="24" t="s">
        <v>3475</v>
      </c>
      <c r="SW8" s="24" t="s">
        <v>3476</v>
      </c>
      <c r="SX8" s="24" t="s">
        <v>3477</v>
      </c>
      <c r="SY8" s="24" t="s">
        <v>3478</v>
      </c>
      <c r="SZ8" s="24" t="s">
        <v>3479</v>
      </c>
      <c r="TA8" s="24" t="s">
        <v>3480</v>
      </c>
      <c r="TB8" s="24" t="s">
        <v>3481</v>
      </c>
      <c r="TC8" s="24" t="s">
        <v>3482</v>
      </c>
      <c r="TD8" s="22" t="s">
        <v>3483</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3274</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x14ac:dyDescent="0.35">
      <c r="A9" s="6" t="s">
        <v>2979</v>
      </c>
      <c r="B9" s="6" t="s">
        <v>3593</v>
      </c>
      <c r="C9" s="24" t="s">
        <v>2187</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3652</v>
      </c>
      <c r="TN9" s="4"/>
      <c r="TO9" s="4"/>
      <c r="TP9" s="4"/>
      <c r="TQ9" s="4"/>
      <c r="TR9" s="4"/>
      <c r="TS9" s="4"/>
      <c r="TT9" s="4"/>
      <c r="TU9" s="24" t="s">
        <v>3653</v>
      </c>
      <c r="TV9" s="4"/>
      <c r="TW9" s="24" t="s">
        <v>3654</v>
      </c>
      <c r="TX9" s="4"/>
      <c r="TY9" s="4"/>
      <c r="TZ9" s="4"/>
      <c r="UA9" s="4"/>
      <c r="UB9" s="4"/>
      <c r="UC9" s="4"/>
      <c r="UD9" s="24" t="s">
        <v>3655</v>
      </c>
      <c r="UE9" s="4"/>
      <c r="UF9" s="24" t="s">
        <v>3656</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3657</v>
      </c>
      <c r="VI9" s="4"/>
      <c r="VJ9" s="4"/>
      <c r="VK9" s="4"/>
      <c r="VL9" s="4"/>
      <c r="VM9" s="4"/>
      <c r="VN9" s="48"/>
      <c r="VO9" s="48"/>
      <c r="VP9" s="48"/>
      <c r="VQ9" s="48"/>
      <c r="VR9" s="48"/>
      <c r="VS9" s="48"/>
      <c r="VT9" s="48"/>
      <c r="VU9" s="48"/>
      <c r="VV9" s="48"/>
      <c r="VW9" s="48"/>
      <c r="VX9" s="48"/>
      <c r="VY9" s="48"/>
    </row>
    <row r="10" spans="1:662" ht="40.5" x14ac:dyDescent="0.35">
      <c r="A10" s="6" t="s">
        <v>2985</v>
      </c>
      <c r="B10" s="6" t="s">
        <v>3658</v>
      </c>
      <c r="C10" s="24" t="s">
        <v>2190</v>
      </c>
      <c r="D10" s="24" t="s">
        <v>3659</v>
      </c>
      <c r="E10" s="4" t="s">
        <v>3660</v>
      </c>
      <c r="F10" s="6" t="s">
        <v>3661</v>
      </c>
      <c r="G10" s="27" t="s">
        <v>3662</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3663</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3664</v>
      </c>
      <c r="CF10" s="15"/>
      <c r="CG10" s="24" t="s">
        <v>3665</v>
      </c>
      <c r="CH10" s="15"/>
      <c r="CI10" s="24" t="s">
        <v>3666</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3667</v>
      </c>
      <c r="DS10" s="24" t="s">
        <v>3668</v>
      </c>
      <c r="DT10" s="15"/>
      <c r="DU10" s="15"/>
      <c r="DV10" s="15"/>
      <c r="DW10" s="15"/>
      <c r="DX10" s="15"/>
      <c r="DY10" s="15"/>
      <c r="DZ10" s="15"/>
      <c r="EA10" s="34"/>
      <c r="EB10" s="15"/>
      <c r="EC10" s="15"/>
      <c r="ED10" s="24" t="s">
        <v>3669</v>
      </c>
      <c r="EE10" s="15"/>
      <c r="EF10" s="15"/>
      <c r="EG10" s="15"/>
      <c r="EH10" s="34"/>
      <c r="EI10" s="15"/>
      <c r="EJ10" s="15"/>
      <c r="EK10" s="15"/>
      <c r="EL10" s="15"/>
      <c r="EM10" s="15"/>
      <c r="EN10" s="15"/>
      <c r="EO10" s="15"/>
      <c r="EP10" s="15"/>
      <c r="EQ10" s="15"/>
      <c r="ER10" s="15"/>
      <c r="ES10" s="15"/>
      <c r="ET10" s="24" t="s">
        <v>3670</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3671</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3672</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3673</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3674</v>
      </c>
      <c r="OK10" s="15"/>
      <c r="OL10" s="15"/>
      <c r="OM10" s="24" t="s">
        <v>3675</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3676</v>
      </c>
      <c r="TV10" s="15"/>
      <c r="TW10" s="24" t="s">
        <v>3677</v>
      </c>
      <c r="TX10" s="15"/>
      <c r="TY10" s="15"/>
      <c r="TZ10" s="15"/>
      <c r="UA10" s="15"/>
      <c r="UB10" s="15"/>
      <c r="UC10" s="15"/>
      <c r="UD10" s="15"/>
      <c r="UE10" s="15"/>
      <c r="UF10" s="24" t="s">
        <v>3678</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2983</v>
      </c>
      <c r="B11" s="6" t="s">
        <v>3679</v>
      </c>
      <c r="C11" s="24" t="s">
        <v>2193</v>
      </c>
      <c r="D11" s="24" t="s">
        <v>3680</v>
      </c>
      <c r="E11" s="4">
        <v>901510114</v>
      </c>
      <c r="F11" s="6" t="s">
        <v>3681</v>
      </c>
      <c r="G11" s="27" t="s">
        <v>3682</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3683</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3684</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3685</v>
      </c>
      <c r="DS11" s="24" t="s">
        <v>3686</v>
      </c>
      <c r="DT11" s="15"/>
      <c r="DU11" s="15"/>
      <c r="DV11" s="15"/>
      <c r="DW11" s="15"/>
      <c r="DX11" s="15"/>
      <c r="DY11" s="15"/>
      <c r="DZ11" s="15"/>
      <c r="EA11" s="34"/>
      <c r="EB11" s="15"/>
      <c r="EC11" s="15"/>
      <c r="ED11" s="24" t="s">
        <v>3687</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3688</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3689</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3690</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3691</v>
      </c>
      <c r="TV11" s="15"/>
      <c r="TW11" s="15"/>
      <c r="TX11" s="15"/>
      <c r="TY11" s="15"/>
      <c r="TZ11" s="15"/>
      <c r="UA11" s="15"/>
      <c r="UB11" s="15"/>
      <c r="UC11" s="15"/>
      <c r="UD11" s="15"/>
      <c r="UE11" s="15"/>
      <c r="UF11" s="24" t="s">
        <v>3692</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2984</v>
      </c>
      <c r="B12" s="6" t="s">
        <v>3693</v>
      </c>
      <c r="C12" s="24" t="s">
        <v>2197</v>
      </c>
      <c r="D12" s="24" t="s">
        <v>3694</v>
      </c>
      <c r="E12" s="4">
        <v>901510112</v>
      </c>
      <c r="F12" s="6" t="s">
        <v>3695</v>
      </c>
      <c r="G12" s="27" t="s">
        <v>3696</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3697</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3698</v>
      </c>
      <c r="DS12" s="15"/>
      <c r="DT12" s="15"/>
      <c r="DU12" s="15"/>
      <c r="DV12" s="15"/>
      <c r="DW12" s="15"/>
      <c r="DX12" s="15"/>
      <c r="DY12" s="15"/>
      <c r="DZ12" s="15"/>
      <c r="EA12" s="34"/>
      <c r="EB12" s="15"/>
      <c r="EC12" s="15"/>
      <c r="ED12" s="24" t="s">
        <v>3699</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3700</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3701</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3702</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2982</v>
      </c>
      <c r="B13" s="6" t="s">
        <v>3679</v>
      </c>
      <c r="C13" s="24" t="s">
        <v>2200</v>
      </c>
      <c r="D13" s="24" t="s">
        <v>3703</v>
      </c>
      <c r="E13" s="4" t="s">
        <v>3704</v>
      </c>
      <c r="F13" s="6" t="s">
        <v>3705</v>
      </c>
      <c r="G13" s="27" t="s">
        <v>3706</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3707</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3708</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3709</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3165</v>
      </c>
      <c r="B14" s="6" t="s">
        <v>3710</v>
      </c>
      <c r="C14" s="24" t="s">
        <v>2203</v>
      </c>
      <c r="D14" s="24" t="s">
        <v>3711</v>
      </c>
      <c r="E14" s="4">
        <v>100101101</v>
      </c>
      <c r="F14" s="6" t="s">
        <v>3712</v>
      </c>
      <c r="G14" s="27" t="s">
        <v>3706</v>
      </c>
      <c r="H14" s="8">
        <f t="shared" si="11"/>
        <v>24</v>
      </c>
    </row>
    <row r="15" spans="1:662" ht="40.5" x14ac:dyDescent="0.25">
      <c r="A15" s="6" t="s">
        <v>3166</v>
      </c>
      <c r="B15" s="6" t="s">
        <v>3658</v>
      </c>
      <c r="C15" s="24" t="s">
        <v>3713</v>
      </c>
      <c r="D15" s="24" t="s">
        <v>3714</v>
      </c>
      <c r="E15" s="4">
        <v>200410000</v>
      </c>
      <c r="F15" s="6" t="s">
        <v>3715</v>
      </c>
      <c r="G15" s="27" t="s">
        <v>3706</v>
      </c>
      <c r="H15" s="8">
        <f t="shared" si="11"/>
        <v>29</v>
      </c>
    </row>
    <row r="16" spans="1:662" ht="27" x14ac:dyDescent="0.25">
      <c r="A16" s="6" t="s">
        <v>2980</v>
      </c>
      <c r="B16" s="6" t="s">
        <v>3658</v>
      </c>
      <c r="C16" s="24" t="s">
        <v>3716</v>
      </c>
      <c r="D16" s="24" t="s">
        <v>3717</v>
      </c>
      <c r="E16" s="4" t="s">
        <v>3718</v>
      </c>
      <c r="F16" s="6" t="s">
        <v>3719</v>
      </c>
      <c r="G16" s="27" t="s">
        <v>3720</v>
      </c>
      <c r="H16" s="8">
        <f t="shared" si="11"/>
        <v>27</v>
      </c>
    </row>
    <row r="17" spans="1:8" ht="27" x14ac:dyDescent="0.25">
      <c r="A17" s="6" t="s">
        <v>2981</v>
      </c>
      <c r="B17" s="6" t="s">
        <v>3679</v>
      </c>
      <c r="C17" s="24" t="s">
        <v>3721</v>
      </c>
      <c r="D17" s="24" t="s">
        <v>3722</v>
      </c>
      <c r="E17" s="4">
        <v>300301000</v>
      </c>
      <c r="F17" s="6" t="s">
        <v>3723</v>
      </c>
      <c r="G17" s="27" t="s">
        <v>3724</v>
      </c>
      <c r="H17" s="8">
        <f t="shared" si="11"/>
        <v>19</v>
      </c>
    </row>
    <row r="18" spans="1:8" ht="40.5" x14ac:dyDescent="0.25">
      <c r="A18" s="6" t="s">
        <v>3102</v>
      </c>
      <c r="B18" s="4" t="s">
        <v>3725</v>
      </c>
      <c r="C18" s="24" t="s">
        <v>3726</v>
      </c>
      <c r="D18" s="24" t="s">
        <v>3727</v>
      </c>
      <c r="E18" s="4">
        <v>503001000</v>
      </c>
      <c r="F18" s="6" t="s">
        <v>3728</v>
      </c>
      <c r="G18" s="27" t="s">
        <v>3729</v>
      </c>
      <c r="H18" s="8">
        <f t="shared" si="11"/>
        <v>35</v>
      </c>
    </row>
    <row r="19" spans="1:8" ht="40.5" x14ac:dyDescent="0.25">
      <c r="A19" s="6" t="s">
        <v>3103</v>
      </c>
      <c r="B19" s="6" t="s">
        <v>3679</v>
      </c>
      <c r="C19" s="24" t="s">
        <v>3730</v>
      </c>
      <c r="D19" s="24" t="s">
        <v>3731</v>
      </c>
      <c r="E19" s="4">
        <v>503501000</v>
      </c>
      <c r="F19" s="6" t="s">
        <v>3732</v>
      </c>
      <c r="G19" s="27" t="s">
        <v>3733</v>
      </c>
      <c r="H19" s="8">
        <f t="shared" si="11"/>
        <v>32</v>
      </c>
    </row>
    <row r="20" spans="1:8" ht="40.5" x14ac:dyDescent="0.25">
      <c r="A20" s="6" t="s">
        <v>3171</v>
      </c>
      <c r="B20" s="6" t="s">
        <v>3710</v>
      </c>
      <c r="C20" s="24" t="s">
        <v>3734</v>
      </c>
      <c r="D20" s="24" t="s">
        <v>3735</v>
      </c>
      <c r="E20" s="4" t="s">
        <v>3736</v>
      </c>
      <c r="F20" s="6" t="s">
        <v>3737</v>
      </c>
      <c r="G20" s="27" t="s">
        <v>3729</v>
      </c>
      <c r="H20" s="8">
        <f t="shared" si="11"/>
        <v>25</v>
      </c>
    </row>
    <row r="21" spans="1:8" ht="27" x14ac:dyDescent="0.25">
      <c r="A21" s="6" t="s">
        <v>3172</v>
      </c>
      <c r="B21" s="6" t="s">
        <v>3710</v>
      </c>
      <c r="C21" s="24" t="s">
        <v>3738</v>
      </c>
      <c r="D21" s="24" t="s">
        <v>3739</v>
      </c>
      <c r="E21" s="4">
        <v>600208000</v>
      </c>
      <c r="F21" s="6" t="s">
        <v>3740</v>
      </c>
      <c r="G21" s="27" t="s">
        <v>3729</v>
      </c>
      <c r="H21" s="8">
        <f t="shared" si="11"/>
        <v>34</v>
      </c>
    </row>
    <row r="22" spans="1:8" ht="27" x14ac:dyDescent="0.25">
      <c r="A22" s="6" t="s">
        <v>3167</v>
      </c>
      <c r="B22" s="6" t="s">
        <v>3658</v>
      </c>
      <c r="C22" s="24" t="s">
        <v>3741</v>
      </c>
      <c r="D22" s="24" t="s">
        <v>3742</v>
      </c>
      <c r="E22" s="4">
        <v>710101101</v>
      </c>
      <c r="F22" s="6" t="s">
        <v>3743</v>
      </c>
      <c r="G22" s="27" t="s">
        <v>3744</v>
      </c>
      <c r="H22" s="8">
        <f t="shared" si="11"/>
        <v>29</v>
      </c>
    </row>
    <row r="23" spans="1:8" ht="27" x14ac:dyDescent="0.25">
      <c r="A23" s="6" t="s">
        <v>3168</v>
      </c>
      <c r="B23" s="6" t="s">
        <v>3745</v>
      </c>
      <c r="C23" s="24" t="s">
        <v>3746</v>
      </c>
      <c r="D23" s="24" t="s">
        <v>3747</v>
      </c>
      <c r="E23" s="4" t="s">
        <v>3748</v>
      </c>
      <c r="F23" s="6" t="s">
        <v>3749</v>
      </c>
      <c r="G23" s="27" t="s">
        <v>3729</v>
      </c>
      <c r="H23" s="8">
        <f t="shared" si="11"/>
        <v>18</v>
      </c>
    </row>
    <row r="24" spans="1:8" ht="27" x14ac:dyDescent="0.25">
      <c r="A24" s="6" t="s">
        <v>3638</v>
      </c>
      <c r="B24" s="6" t="s">
        <v>3679</v>
      </c>
      <c r="C24" s="24" t="s">
        <v>3746</v>
      </c>
      <c r="D24" s="24" t="s">
        <v>3747</v>
      </c>
      <c r="E24" s="4">
        <v>708901101</v>
      </c>
      <c r="F24" s="6" t="s">
        <v>3749</v>
      </c>
      <c r="G24" s="27" t="s">
        <v>3729</v>
      </c>
      <c r="H24" s="8">
        <f t="shared" si="11"/>
        <v>29</v>
      </c>
    </row>
    <row r="25" spans="1:8" ht="27" x14ac:dyDescent="0.25">
      <c r="A25" s="6" t="s">
        <v>3672</v>
      </c>
      <c r="B25" s="6" t="s">
        <v>3679</v>
      </c>
      <c r="C25" s="24" t="s">
        <v>3746</v>
      </c>
      <c r="D25" s="24" t="s">
        <v>3747</v>
      </c>
      <c r="E25" s="4" t="s">
        <v>3748</v>
      </c>
      <c r="F25" s="6" t="s">
        <v>3749</v>
      </c>
      <c r="G25" s="27" t="s">
        <v>3729</v>
      </c>
      <c r="H25" s="8">
        <f t="shared" si="11"/>
        <v>26</v>
      </c>
    </row>
    <row r="26" spans="1:8" ht="27" x14ac:dyDescent="0.25">
      <c r="A26" s="6" t="s">
        <v>3688</v>
      </c>
      <c r="B26" s="6" t="s">
        <v>3679</v>
      </c>
      <c r="C26" s="24" t="s">
        <v>3746</v>
      </c>
      <c r="D26" s="24" t="s">
        <v>3747</v>
      </c>
      <c r="E26" s="4" t="s">
        <v>3748</v>
      </c>
      <c r="F26" s="6" t="s">
        <v>3749</v>
      </c>
      <c r="G26" s="27" t="s">
        <v>3729</v>
      </c>
      <c r="H26" s="8">
        <f t="shared" si="11"/>
        <v>22</v>
      </c>
    </row>
    <row r="27" spans="1:8" ht="27" x14ac:dyDescent="0.25">
      <c r="A27" s="6" t="s">
        <v>3700</v>
      </c>
      <c r="B27" s="6" t="s">
        <v>3658</v>
      </c>
      <c r="C27" s="24" t="s">
        <v>3746</v>
      </c>
      <c r="D27" s="24" t="s">
        <v>3747</v>
      </c>
      <c r="E27" s="4" t="s">
        <v>3748</v>
      </c>
      <c r="F27" s="6" t="s">
        <v>3749</v>
      </c>
      <c r="G27" s="27" t="s">
        <v>3729</v>
      </c>
      <c r="H27" s="8">
        <f t="shared" si="11"/>
        <v>21</v>
      </c>
    </row>
    <row r="28" spans="1:8" ht="27" x14ac:dyDescent="0.25">
      <c r="A28" s="6" t="s">
        <v>3169</v>
      </c>
      <c r="B28" s="6" t="s">
        <v>3679</v>
      </c>
      <c r="C28" s="24" t="s">
        <v>3750</v>
      </c>
      <c r="D28" s="24" t="s">
        <v>3751</v>
      </c>
      <c r="E28" s="4">
        <v>801901000</v>
      </c>
      <c r="F28" s="6" t="s">
        <v>3752</v>
      </c>
      <c r="G28" s="27" t="s">
        <v>3753</v>
      </c>
      <c r="H28" s="8">
        <f t="shared" si="11"/>
        <v>31</v>
      </c>
    </row>
    <row r="29" spans="1:8" ht="40.5" x14ac:dyDescent="0.25">
      <c r="A29" s="6" t="s">
        <v>3170</v>
      </c>
      <c r="B29" s="6" t="s">
        <v>3710</v>
      </c>
      <c r="C29" s="24" t="s">
        <v>3754</v>
      </c>
      <c r="D29" s="24" t="s">
        <v>3755</v>
      </c>
      <c r="E29" s="4" t="s">
        <v>3756</v>
      </c>
      <c r="F29" s="6" t="s">
        <v>3757</v>
      </c>
      <c r="G29" s="27" t="s">
        <v>3729</v>
      </c>
      <c r="H29" s="8">
        <f t="shared" si="11"/>
        <v>29</v>
      </c>
    </row>
    <row r="30" spans="1:8" ht="27" x14ac:dyDescent="0.25">
      <c r="A30" s="6" t="s">
        <v>3689</v>
      </c>
      <c r="B30" s="6" t="s">
        <v>3710</v>
      </c>
      <c r="C30" s="24" t="s">
        <v>2379</v>
      </c>
      <c r="D30" s="24" t="s">
        <v>3758</v>
      </c>
      <c r="E30" s="4">
        <v>901601000</v>
      </c>
      <c r="F30" s="6" t="s">
        <v>3759</v>
      </c>
      <c r="G30" s="27" t="s">
        <v>3729</v>
      </c>
      <c r="H30" s="8">
        <f t="shared" si="11"/>
        <v>37</v>
      </c>
    </row>
    <row r="31" spans="1:8" ht="27" x14ac:dyDescent="0.25">
      <c r="A31" s="6" t="s">
        <v>3211</v>
      </c>
      <c r="B31" s="6" t="s">
        <v>3593</v>
      </c>
      <c r="C31" s="24" t="s">
        <v>2379</v>
      </c>
      <c r="D31" s="24" t="s">
        <v>3758</v>
      </c>
      <c r="E31" s="4">
        <v>901601000</v>
      </c>
      <c r="F31" s="6" t="s">
        <v>3759</v>
      </c>
      <c r="G31" s="27" t="s">
        <v>3729</v>
      </c>
      <c r="H31" s="8">
        <f t="shared" si="11"/>
        <v>25</v>
      </c>
    </row>
    <row r="32" spans="1:8" ht="27" x14ac:dyDescent="0.25">
      <c r="A32" s="6" t="s">
        <v>3642</v>
      </c>
      <c r="B32" s="6" t="s">
        <v>3710</v>
      </c>
      <c r="C32" s="24" t="s">
        <v>2379</v>
      </c>
      <c r="D32" s="24" t="s">
        <v>3758</v>
      </c>
      <c r="E32" s="4">
        <v>901601000</v>
      </c>
      <c r="F32" s="6" t="s">
        <v>3759</v>
      </c>
      <c r="G32" s="27" t="s">
        <v>3729</v>
      </c>
      <c r="H32" s="8">
        <f t="shared" si="11"/>
        <v>25</v>
      </c>
    </row>
    <row r="33" spans="1:8" ht="27" x14ac:dyDescent="0.25">
      <c r="A33" s="6" t="s">
        <v>3701</v>
      </c>
      <c r="B33" s="6" t="s">
        <v>3593</v>
      </c>
      <c r="C33" s="24" t="s">
        <v>2379</v>
      </c>
      <c r="D33" s="24" t="s">
        <v>3758</v>
      </c>
      <c r="E33" s="4">
        <v>901601000</v>
      </c>
      <c r="F33" s="6" t="s">
        <v>3759</v>
      </c>
      <c r="G33" s="27" t="s">
        <v>3729</v>
      </c>
      <c r="H33" s="8">
        <f t="shared" si="11"/>
        <v>27</v>
      </c>
    </row>
    <row r="34" spans="1:8" ht="27" x14ac:dyDescent="0.25">
      <c r="A34" s="6" t="s">
        <v>3673</v>
      </c>
      <c r="B34" s="6" t="s">
        <v>3658</v>
      </c>
      <c r="C34" s="24" t="s">
        <v>2379</v>
      </c>
      <c r="D34" s="24" t="s">
        <v>3758</v>
      </c>
      <c r="E34" s="4">
        <v>901601000</v>
      </c>
      <c r="F34" s="6" t="s">
        <v>3760</v>
      </c>
      <c r="G34" s="27" t="s">
        <v>3729</v>
      </c>
      <c r="H34" s="8">
        <f t="shared" si="11"/>
        <v>29</v>
      </c>
    </row>
    <row r="35" spans="1:8" ht="40.5" x14ac:dyDescent="0.25">
      <c r="A35" s="6" t="s">
        <v>3212</v>
      </c>
      <c r="B35" s="6" t="s">
        <v>3658</v>
      </c>
      <c r="C35" s="24" t="s">
        <v>2383</v>
      </c>
      <c r="D35" s="24" t="s">
        <v>3761</v>
      </c>
      <c r="E35" s="4">
        <v>901510101</v>
      </c>
      <c r="F35" s="6" t="s">
        <v>3762</v>
      </c>
      <c r="G35" s="27" t="s">
        <v>3706</v>
      </c>
      <c r="H35" s="8">
        <f t="shared" si="11"/>
        <v>24</v>
      </c>
    </row>
    <row r="36" spans="1:8" ht="27" x14ac:dyDescent="0.25">
      <c r="A36" s="6" t="s">
        <v>3213</v>
      </c>
      <c r="B36" s="6" t="s">
        <v>3679</v>
      </c>
      <c r="C36" s="24" t="s">
        <v>2387</v>
      </c>
      <c r="D36" s="24" t="s">
        <v>3763</v>
      </c>
      <c r="E36" s="4">
        <v>900601000</v>
      </c>
      <c r="F36" s="6" t="s">
        <v>3764</v>
      </c>
      <c r="G36" s="27" t="s">
        <v>3765</v>
      </c>
      <c r="H36" s="8">
        <f t="shared" si="11"/>
        <v>25</v>
      </c>
    </row>
    <row r="37" spans="1:8" ht="27" x14ac:dyDescent="0.25">
      <c r="A37" s="6" t="s">
        <v>3214</v>
      </c>
      <c r="B37" s="6" t="s">
        <v>3658</v>
      </c>
      <c r="C37" s="24" t="s">
        <v>2391</v>
      </c>
      <c r="D37" s="24" t="s">
        <v>3766</v>
      </c>
      <c r="E37" s="4" t="s">
        <v>3767</v>
      </c>
      <c r="F37" s="6" t="s">
        <v>3768</v>
      </c>
      <c r="G37" s="27" t="s">
        <v>3706</v>
      </c>
      <c r="H37" s="8">
        <f t="shared" si="11"/>
        <v>22</v>
      </c>
    </row>
    <row r="38" spans="1:8" ht="27" x14ac:dyDescent="0.25">
      <c r="A38" s="6" t="s">
        <v>3173</v>
      </c>
      <c r="B38" s="6" t="s">
        <v>3658</v>
      </c>
      <c r="C38" s="24" t="s">
        <v>3769</v>
      </c>
      <c r="D38" s="24" t="s">
        <v>3770</v>
      </c>
      <c r="E38" s="4">
        <v>1000501000</v>
      </c>
      <c r="F38" s="6" t="s">
        <v>3771</v>
      </c>
      <c r="G38" s="27" t="s">
        <v>3772</v>
      </c>
      <c r="H38" s="8">
        <f t="shared" si="11"/>
        <v>23</v>
      </c>
    </row>
    <row r="39" spans="1:8" ht="27" x14ac:dyDescent="0.25">
      <c r="A39" s="6" t="s">
        <v>3176</v>
      </c>
      <c r="B39" s="6" t="s">
        <v>3710</v>
      </c>
      <c r="C39" s="24" t="s">
        <v>3773</v>
      </c>
      <c r="D39" s="24" t="s">
        <v>3774</v>
      </c>
      <c r="E39" s="4" t="s">
        <v>3775</v>
      </c>
      <c r="F39" s="6" t="s">
        <v>3776</v>
      </c>
      <c r="G39" s="27" t="s">
        <v>3729</v>
      </c>
      <c r="H39" s="8">
        <f t="shared" si="11"/>
        <v>20</v>
      </c>
    </row>
    <row r="40" spans="1:8" ht="27" x14ac:dyDescent="0.25">
      <c r="A40" s="6" t="s">
        <v>3177</v>
      </c>
      <c r="B40" s="6" t="s">
        <v>3679</v>
      </c>
      <c r="C40" s="24" t="s">
        <v>3777</v>
      </c>
      <c r="D40" s="24" t="s">
        <v>3778</v>
      </c>
      <c r="E40" s="4">
        <v>1304801000</v>
      </c>
      <c r="F40" s="6" t="s">
        <v>3779</v>
      </c>
      <c r="G40" s="27" t="s">
        <v>3706</v>
      </c>
      <c r="H40" s="8">
        <f t="shared" si="11"/>
        <v>21</v>
      </c>
    </row>
    <row r="41" spans="1:8" ht="27" x14ac:dyDescent="0.25">
      <c r="A41" s="6" t="s">
        <v>3178</v>
      </c>
      <c r="B41" s="6" t="s">
        <v>3658</v>
      </c>
      <c r="C41" s="24" t="s">
        <v>3780</v>
      </c>
      <c r="D41" s="24" t="s">
        <v>3781</v>
      </c>
      <c r="E41" s="4">
        <v>1403919000</v>
      </c>
      <c r="F41" s="6" t="s">
        <v>3782</v>
      </c>
      <c r="G41" s="27" t="s">
        <v>3729</v>
      </c>
      <c r="H41" s="8">
        <f t="shared" si="11"/>
        <v>32</v>
      </c>
    </row>
    <row r="42" spans="1:8" ht="27" x14ac:dyDescent="0.25">
      <c r="A42" s="6" t="s">
        <v>3179</v>
      </c>
      <c r="B42" s="6" t="s">
        <v>3710</v>
      </c>
      <c r="C42" s="24" t="s">
        <v>3783</v>
      </c>
      <c r="D42" s="24" t="s">
        <v>3784</v>
      </c>
      <c r="E42" s="4">
        <v>1403918000</v>
      </c>
      <c r="F42" s="6" t="s">
        <v>3785</v>
      </c>
      <c r="G42" s="27" t="s">
        <v>3706</v>
      </c>
      <c r="H42" s="8">
        <f t="shared" si="11"/>
        <v>29</v>
      </c>
    </row>
    <row r="43" spans="1:8" ht="27" x14ac:dyDescent="0.25">
      <c r="A43" s="6" t="s">
        <v>3639</v>
      </c>
      <c r="B43" s="6" t="s">
        <v>3658</v>
      </c>
      <c r="C43" s="24" t="s">
        <v>3786</v>
      </c>
      <c r="D43" s="24" t="s">
        <v>3787</v>
      </c>
      <c r="E43" s="4">
        <v>1412001000</v>
      </c>
      <c r="F43" s="6" t="s">
        <v>3788</v>
      </c>
      <c r="G43" s="27" t="s">
        <v>3789</v>
      </c>
      <c r="H43" s="8">
        <f t="shared" si="11"/>
        <v>22</v>
      </c>
    </row>
    <row r="44" spans="1:8" ht="27" x14ac:dyDescent="0.25">
      <c r="A44" s="6" t="s">
        <v>3180</v>
      </c>
      <c r="B44" s="6" t="s">
        <v>3658</v>
      </c>
      <c r="C44" s="24" t="s">
        <v>3786</v>
      </c>
      <c r="D44" s="24" t="s">
        <v>3787</v>
      </c>
      <c r="E44" s="4">
        <v>1412001000</v>
      </c>
      <c r="F44" s="6" t="s">
        <v>3788</v>
      </c>
      <c r="G44" s="27" t="s">
        <v>3790</v>
      </c>
      <c r="H44" s="8">
        <f t="shared" si="11"/>
        <v>27</v>
      </c>
    </row>
    <row r="45" spans="1:8" ht="40.5" x14ac:dyDescent="0.25">
      <c r="A45" s="6" t="s">
        <v>3182</v>
      </c>
      <c r="B45" s="6" t="s">
        <v>3679</v>
      </c>
      <c r="C45" s="24" t="s">
        <v>3791</v>
      </c>
      <c r="D45" s="24" t="s">
        <v>3792</v>
      </c>
      <c r="E45" s="4">
        <v>1505403000</v>
      </c>
      <c r="F45" s="6" t="s">
        <v>3793</v>
      </c>
      <c r="G45" s="27" t="s">
        <v>3794</v>
      </c>
      <c r="H45" s="8">
        <f t="shared" si="11"/>
        <v>28</v>
      </c>
    </row>
    <row r="46" spans="1:8" ht="40.5" x14ac:dyDescent="0.25">
      <c r="A46" s="6" t="s">
        <v>3183</v>
      </c>
      <c r="B46" s="6" t="s">
        <v>3658</v>
      </c>
      <c r="C46" s="24" t="s">
        <v>3795</v>
      </c>
      <c r="D46" s="24" t="s">
        <v>3796</v>
      </c>
      <c r="E46" s="4" t="s">
        <v>3797</v>
      </c>
      <c r="F46" s="6" t="s">
        <v>3798</v>
      </c>
      <c r="G46" s="27" t="s">
        <v>3729</v>
      </c>
      <c r="H46" s="8">
        <f t="shared" si="11"/>
        <v>19</v>
      </c>
    </row>
    <row r="47" spans="1:8" ht="27" x14ac:dyDescent="0.25">
      <c r="A47" s="6" t="s">
        <v>3640</v>
      </c>
      <c r="B47" s="6" t="s">
        <v>3658</v>
      </c>
      <c r="C47" s="24" t="s">
        <v>3799</v>
      </c>
      <c r="D47" s="24" t="s">
        <v>3800</v>
      </c>
      <c r="E47" s="4" t="s">
        <v>3801</v>
      </c>
      <c r="F47" s="6" t="s">
        <v>3802</v>
      </c>
      <c r="G47" s="27" t="s">
        <v>3729</v>
      </c>
      <c r="H47" s="8">
        <f t="shared" si="11"/>
        <v>27</v>
      </c>
    </row>
    <row r="48" spans="1:8" ht="27" x14ac:dyDescent="0.25">
      <c r="A48" s="6" t="s">
        <v>3184</v>
      </c>
      <c r="B48" s="6" t="s">
        <v>3658</v>
      </c>
      <c r="C48" s="24" t="s">
        <v>3799</v>
      </c>
      <c r="D48" s="24" t="s">
        <v>3800</v>
      </c>
      <c r="E48" s="4" t="s">
        <v>3801</v>
      </c>
      <c r="F48" s="6" t="s">
        <v>3802</v>
      </c>
      <c r="G48" s="27" t="s">
        <v>3729</v>
      </c>
      <c r="H48" s="8">
        <f t="shared" si="11"/>
        <v>32</v>
      </c>
    </row>
    <row r="49" spans="1:16383" ht="27" x14ac:dyDescent="0.25">
      <c r="A49" s="6" t="s">
        <v>3185</v>
      </c>
      <c r="B49" s="6" t="s">
        <v>3593</v>
      </c>
      <c r="C49" s="24" t="s">
        <v>3803</v>
      </c>
      <c r="D49" s="24" t="s">
        <v>3804</v>
      </c>
      <c r="E49" s="4" t="s">
        <v>3805</v>
      </c>
      <c r="F49" s="6" t="s">
        <v>3806</v>
      </c>
      <c r="G49" s="27" t="s">
        <v>3729</v>
      </c>
      <c r="H49" s="8">
        <f t="shared" si="11"/>
        <v>27</v>
      </c>
    </row>
    <row r="50" spans="1:16383" ht="27" x14ac:dyDescent="0.25">
      <c r="A50" s="6" t="s">
        <v>3641</v>
      </c>
      <c r="B50" s="6" t="s">
        <v>3679</v>
      </c>
      <c r="C50" s="24" t="s">
        <v>3803</v>
      </c>
      <c r="D50" s="24" t="s">
        <v>3807</v>
      </c>
      <c r="E50" s="4">
        <v>1700705000</v>
      </c>
      <c r="F50" s="6" t="s">
        <v>3808</v>
      </c>
      <c r="G50" s="27" t="s">
        <v>3809</v>
      </c>
      <c r="H50" s="8">
        <f t="shared" si="11"/>
        <v>22</v>
      </c>
    </row>
    <row r="51" spans="1:16383" ht="27" x14ac:dyDescent="0.25">
      <c r="A51" s="6" t="s">
        <v>3175</v>
      </c>
      <c r="B51" s="6" t="s">
        <v>3679</v>
      </c>
      <c r="C51" s="24" t="s">
        <v>3810</v>
      </c>
      <c r="D51" s="24" t="s">
        <v>3811</v>
      </c>
      <c r="E51" s="4">
        <v>1102008000</v>
      </c>
      <c r="F51" s="6" t="s">
        <v>3812</v>
      </c>
      <c r="G51" s="27" t="s">
        <v>3729</v>
      </c>
      <c r="H51" s="8">
        <f t="shared" si="11"/>
        <v>25</v>
      </c>
    </row>
    <row r="52" spans="1:16383" ht="27" x14ac:dyDescent="0.25">
      <c r="A52" s="6" t="s">
        <v>3174</v>
      </c>
      <c r="B52" s="6" t="s">
        <v>3710</v>
      </c>
      <c r="C52" s="24" t="s">
        <v>3813</v>
      </c>
      <c r="D52" s="24" t="s">
        <v>3814</v>
      </c>
      <c r="E52" s="4" t="s">
        <v>3815</v>
      </c>
      <c r="F52" s="6" t="s">
        <v>3816</v>
      </c>
      <c r="G52" s="27" t="s">
        <v>3729</v>
      </c>
      <c r="H52" s="8">
        <f t="shared" si="11"/>
        <v>19</v>
      </c>
    </row>
    <row r="53" spans="1:16383" ht="27" x14ac:dyDescent="0.25">
      <c r="A53" s="6" t="s">
        <v>3186</v>
      </c>
      <c r="B53" s="6" t="s">
        <v>3679</v>
      </c>
      <c r="C53" s="24" t="s">
        <v>3817</v>
      </c>
      <c r="D53" s="24" t="s">
        <v>3818</v>
      </c>
      <c r="E53" s="4">
        <v>1801705000</v>
      </c>
      <c r="F53" s="6" t="s">
        <v>3819</v>
      </c>
      <c r="G53" s="27" t="s">
        <v>3820</v>
      </c>
      <c r="H53" s="8">
        <f t="shared" si="11"/>
        <v>24</v>
      </c>
    </row>
    <row r="54" spans="1:16383" ht="27" x14ac:dyDescent="0.25">
      <c r="A54" s="6" t="s">
        <v>3187</v>
      </c>
      <c r="B54" s="6" t="s">
        <v>3658</v>
      </c>
      <c r="C54" s="24" t="s">
        <v>3821</v>
      </c>
      <c r="D54" s="24" t="s">
        <v>3822</v>
      </c>
      <c r="E54" s="4">
        <v>1902101000</v>
      </c>
      <c r="F54" s="6" t="s">
        <v>3823</v>
      </c>
      <c r="G54" s="27" t="s">
        <v>3729</v>
      </c>
      <c r="H54" s="8">
        <f t="shared" si="11"/>
        <v>22</v>
      </c>
    </row>
    <row r="55" spans="1:16383" ht="40.5" x14ac:dyDescent="0.25">
      <c r="A55" s="6" t="s">
        <v>3188</v>
      </c>
      <c r="B55" s="6" t="s">
        <v>3658</v>
      </c>
      <c r="C55" s="24" t="s">
        <v>3824</v>
      </c>
      <c r="D55" s="24" t="s">
        <v>3825</v>
      </c>
      <c r="E55" s="4" t="s">
        <v>3826</v>
      </c>
      <c r="F55" s="6" t="s">
        <v>3827</v>
      </c>
      <c r="G55" s="27" t="s">
        <v>3828</v>
      </c>
      <c r="H55" s="8">
        <f t="shared" si="11"/>
        <v>22</v>
      </c>
    </row>
    <row r="56" spans="1:16383" ht="27" x14ac:dyDescent="0.25">
      <c r="A56" s="6" t="s">
        <v>3189</v>
      </c>
      <c r="B56" s="6" t="s">
        <v>3658</v>
      </c>
      <c r="C56" s="24" t="s">
        <v>3829</v>
      </c>
      <c r="D56" s="24" t="s">
        <v>3830</v>
      </c>
      <c r="E56" s="4">
        <v>1901902000</v>
      </c>
      <c r="F56" s="6" t="s">
        <v>3831</v>
      </c>
      <c r="G56" s="27" t="s">
        <v>3729</v>
      </c>
      <c r="H56" s="8">
        <f t="shared" si="11"/>
        <v>28</v>
      </c>
    </row>
    <row r="57" spans="1:16383" ht="27" x14ac:dyDescent="0.25">
      <c r="A57" s="6" t="s">
        <v>3190</v>
      </c>
      <c r="B57" s="6" t="s">
        <v>3679</v>
      </c>
      <c r="C57" s="24" t="s">
        <v>3832</v>
      </c>
      <c r="D57" s="24" t="s">
        <v>3833</v>
      </c>
      <c r="E57" s="4" t="s">
        <v>3834</v>
      </c>
      <c r="F57" s="6" t="s">
        <v>3835</v>
      </c>
      <c r="G57" s="27" t="s">
        <v>3836</v>
      </c>
      <c r="H57" s="8">
        <f t="shared" si="11"/>
        <v>24</v>
      </c>
    </row>
    <row r="58" spans="1:16383" ht="27" x14ac:dyDescent="0.25">
      <c r="A58" s="6" t="s">
        <v>3191</v>
      </c>
      <c r="B58" s="6" t="s">
        <v>3679</v>
      </c>
      <c r="C58" s="24" t="s">
        <v>3837</v>
      </c>
      <c r="D58" s="24" t="s">
        <v>3838</v>
      </c>
      <c r="E58" s="4">
        <v>2111901000</v>
      </c>
      <c r="F58" s="6" t="s">
        <v>3839</v>
      </c>
      <c r="G58" s="27" t="s">
        <v>3729</v>
      </c>
      <c r="H58" s="8">
        <f t="shared" si="11"/>
        <v>36</v>
      </c>
    </row>
    <row r="59" spans="1:16383" ht="27" x14ac:dyDescent="0.25">
      <c r="A59" s="6" t="s">
        <v>3193</v>
      </c>
      <c r="B59" s="6" t="s">
        <v>3679</v>
      </c>
      <c r="C59" s="24" t="s">
        <v>3840</v>
      </c>
      <c r="D59" s="24" t="s">
        <v>3841</v>
      </c>
      <c r="E59" s="4" t="s">
        <v>3842</v>
      </c>
      <c r="F59" s="6" t="s">
        <v>3843</v>
      </c>
      <c r="G59" s="27" t="s">
        <v>3844</v>
      </c>
      <c r="H59" s="8">
        <f t="shared" si="11"/>
        <v>20</v>
      </c>
    </row>
    <row r="60" spans="1:16383" ht="40.5" x14ac:dyDescent="0.25">
      <c r="A60" s="6" t="s">
        <v>3194</v>
      </c>
      <c r="B60" s="6" t="s">
        <v>3593</v>
      </c>
      <c r="C60" s="24" t="s">
        <v>3845</v>
      </c>
      <c r="D60" s="24" t="s">
        <v>3846</v>
      </c>
      <c r="E60" s="4">
        <v>2300508103</v>
      </c>
      <c r="F60" s="6" t="s">
        <v>3847</v>
      </c>
      <c r="G60" s="30" t="s">
        <v>3720</v>
      </c>
      <c r="H60" s="8">
        <f t="shared" si="11"/>
        <v>24</v>
      </c>
    </row>
    <row r="61" spans="1:16383" ht="27" x14ac:dyDescent="0.25">
      <c r="A61" s="6" t="s">
        <v>3195</v>
      </c>
      <c r="B61" s="6" t="s">
        <v>3658</v>
      </c>
      <c r="C61" s="24" t="s">
        <v>3848</v>
      </c>
      <c r="D61" s="24" t="s">
        <v>3849</v>
      </c>
      <c r="E61" s="4">
        <v>2402801000</v>
      </c>
      <c r="F61" s="6" t="s">
        <v>3850</v>
      </c>
      <c r="G61" s="27" t="s">
        <v>3851</v>
      </c>
      <c r="H61" s="8">
        <f t="shared" si="11"/>
        <v>28</v>
      </c>
    </row>
    <row r="62" spans="1:16383" ht="27" x14ac:dyDescent="0.25">
      <c r="A62" s="6" t="s">
        <v>3196</v>
      </c>
      <c r="B62" s="6" t="s">
        <v>3710</v>
      </c>
      <c r="C62" s="24" t="s">
        <v>3852</v>
      </c>
      <c r="D62" s="24" t="s">
        <v>3853</v>
      </c>
      <c r="E62" s="4">
        <v>2500620000</v>
      </c>
      <c r="F62" s="6" t="s">
        <v>3854</v>
      </c>
      <c r="G62" s="27" t="s">
        <v>3729</v>
      </c>
      <c r="H62" s="8">
        <f t="shared" si="11"/>
        <v>22</v>
      </c>
    </row>
    <row r="63" spans="1:16383" ht="27" x14ac:dyDescent="0.25">
      <c r="A63" s="6" t="s">
        <v>3197</v>
      </c>
      <c r="B63" s="6" t="s">
        <v>3658</v>
      </c>
      <c r="C63" s="24" t="s">
        <v>3855</v>
      </c>
      <c r="D63" s="24" t="s">
        <v>3856</v>
      </c>
      <c r="E63" s="4">
        <v>2501204000</v>
      </c>
      <c r="F63" s="6" t="s">
        <v>3857</v>
      </c>
      <c r="G63" s="27" t="s">
        <v>3729</v>
      </c>
      <c r="H63" s="8">
        <f t="shared" si="11"/>
        <v>33</v>
      </c>
    </row>
    <row r="64" spans="1:16383" ht="40.5" x14ac:dyDescent="0.25">
      <c r="A64" s="6" t="s">
        <v>3198</v>
      </c>
      <c r="B64" s="6" t="s">
        <v>3679</v>
      </c>
      <c r="C64" s="24" t="s">
        <v>3858</v>
      </c>
      <c r="D64" s="24" t="s">
        <v>3859</v>
      </c>
      <c r="E64" s="4" t="s">
        <v>3860</v>
      </c>
      <c r="F64" s="6" t="s">
        <v>3861</v>
      </c>
      <c r="G64" s="27" t="s">
        <v>3862</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3199</v>
      </c>
      <c r="B65" s="6" t="s">
        <v>3679</v>
      </c>
      <c r="C65" s="24" t="s">
        <v>3863</v>
      </c>
      <c r="D65" s="24" t="s">
        <v>3864</v>
      </c>
      <c r="E65" s="4">
        <v>2601801000</v>
      </c>
      <c r="F65" s="6" t="s">
        <v>3865</v>
      </c>
      <c r="G65" s="40" t="s">
        <v>3866</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3200</v>
      </c>
      <c r="B66" s="6" t="s">
        <v>3658</v>
      </c>
      <c r="C66" s="24" t="s">
        <v>3867</v>
      </c>
      <c r="D66" s="24" t="s">
        <v>3868</v>
      </c>
      <c r="E66" s="4">
        <v>2604314000</v>
      </c>
      <c r="F66" s="6" t="s">
        <v>3869</v>
      </c>
      <c r="G66" s="27" t="s">
        <v>3729</v>
      </c>
      <c r="H66" s="8">
        <f t="shared" si="11"/>
        <v>27</v>
      </c>
    </row>
    <row r="67" spans="1:16383" ht="40.5" x14ac:dyDescent="0.25">
      <c r="A67" s="6" t="s">
        <v>3201</v>
      </c>
      <c r="B67" s="6" t="s">
        <v>3679</v>
      </c>
      <c r="C67" s="24" t="s">
        <v>3870</v>
      </c>
      <c r="D67" s="24" t="s">
        <v>3871</v>
      </c>
      <c r="E67" s="4">
        <v>2701801104</v>
      </c>
      <c r="F67" s="6" t="s">
        <v>3872</v>
      </c>
      <c r="G67" s="27" t="s">
        <v>3729</v>
      </c>
      <c r="H67" s="8">
        <f t="shared" si="11"/>
        <v>27</v>
      </c>
    </row>
    <row r="68" spans="1:16383" ht="27" x14ac:dyDescent="0.25">
      <c r="A68" s="6" t="s">
        <v>3202</v>
      </c>
      <c r="B68" s="6" t="s">
        <v>3679</v>
      </c>
      <c r="C68" s="24" t="s">
        <v>3873</v>
      </c>
      <c r="D68" s="24" t="s">
        <v>3874</v>
      </c>
      <c r="E68" s="4">
        <v>2804101102</v>
      </c>
      <c r="F68" s="6" t="s">
        <v>3875</v>
      </c>
      <c r="G68" s="27" t="s">
        <v>3876</v>
      </c>
      <c r="H68" s="8">
        <f t="shared" si="11"/>
        <v>27</v>
      </c>
    </row>
    <row r="69" spans="1:16383" ht="40.5" x14ac:dyDescent="0.25">
      <c r="A69" s="6" t="s">
        <v>3203</v>
      </c>
      <c r="B69" s="6" t="s">
        <v>3679</v>
      </c>
      <c r="C69" s="24" t="s">
        <v>3877</v>
      </c>
      <c r="D69" s="24" t="s">
        <v>3878</v>
      </c>
      <c r="E69" s="4" t="s">
        <v>3879</v>
      </c>
      <c r="F69" s="6" t="s">
        <v>3880</v>
      </c>
      <c r="G69" s="27" t="s">
        <v>3881</v>
      </c>
      <c r="H69" s="8">
        <f t="shared" si="11"/>
        <v>26</v>
      </c>
    </row>
    <row r="70" spans="1:16383" ht="27" x14ac:dyDescent="0.25">
      <c r="A70" s="6" t="s">
        <v>3204</v>
      </c>
      <c r="B70" s="6" t="s">
        <v>3679</v>
      </c>
      <c r="C70" s="24" t="s">
        <v>3882</v>
      </c>
      <c r="D70" s="24" t="s">
        <v>3883</v>
      </c>
      <c r="E70" s="4" t="s">
        <v>3884</v>
      </c>
      <c r="F70" s="6" t="s">
        <v>3885</v>
      </c>
      <c r="G70" s="27" t="s">
        <v>3886</v>
      </c>
      <c r="H70" s="8">
        <f t="shared" si="11"/>
        <v>23</v>
      </c>
    </row>
    <row r="71" spans="1:16383" ht="27" x14ac:dyDescent="0.25">
      <c r="A71" s="6" t="s">
        <v>3205</v>
      </c>
      <c r="B71" s="6" t="s">
        <v>3658</v>
      </c>
      <c r="C71" s="24" t="s">
        <v>3887</v>
      </c>
      <c r="D71" s="24" t="s">
        <v>3888</v>
      </c>
      <c r="E71" s="4">
        <v>2803810000</v>
      </c>
      <c r="F71" s="6" t="s">
        <v>3889</v>
      </c>
      <c r="G71" s="27" t="s">
        <v>3890</v>
      </c>
      <c r="H71" s="8">
        <f t="shared" si="11"/>
        <v>24</v>
      </c>
    </row>
    <row r="72" spans="1:16383" ht="40.5" x14ac:dyDescent="0.25">
      <c r="A72" s="6" t="s">
        <v>3206</v>
      </c>
      <c r="B72" s="6" t="s">
        <v>3679</v>
      </c>
      <c r="C72" s="24" t="s">
        <v>3891</v>
      </c>
      <c r="D72" s="24" t="s">
        <v>3892</v>
      </c>
      <c r="E72" s="4" t="s">
        <v>3893</v>
      </c>
      <c r="F72" s="6" t="s">
        <v>3894</v>
      </c>
      <c r="G72" s="27" t="s">
        <v>3895</v>
      </c>
      <c r="H72" s="8">
        <f t="shared" si="11"/>
        <v>23</v>
      </c>
    </row>
    <row r="73" spans="1:16383" ht="27" x14ac:dyDescent="0.25">
      <c r="A73" s="6" t="s">
        <v>3207</v>
      </c>
      <c r="B73" s="6" t="s">
        <v>3679</v>
      </c>
      <c r="C73" s="24" t="s">
        <v>3896</v>
      </c>
      <c r="D73" s="24" t="s">
        <v>3897</v>
      </c>
      <c r="E73" s="4" t="s">
        <v>3898</v>
      </c>
      <c r="F73" s="6" t="s">
        <v>3899</v>
      </c>
      <c r="G73" s="27" t="s">
        <v>3900</v>
      </c>
      <c r="H73" s="8">
        <f t="shared" si="11"/>
        <v>19</v>
      </c>
    </row>
    <row r="74" spans="1:16383" ht="27" x14ac:dyDescent="0.25">
      <c r="A74" s="6" t="s">
        <v>3208</v>
      </c>
      <c r="B74" s="6" t="s">
        <v>3679</v>
      </c>
      <c r="C74" s="24" t="s">
        <v>3901</v>
      </c>
      <c r="D74" s="24" t="s">
        <v>3902</v>
      </c>
      <c r="E74" s="4">
        <v>3002801112</v>
      </c>
      <c r="F74" s="6" t="s">
        <v>3903</v>
      </c>
      <c r="G74" s="27" t="s">
        <v>3904</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3209</v>
      </c>
      <c r="B75" s="6" t="s">
        <v>3679</v>
      </c>
      <c r="C75" s="24" t="s">
        <v>3905</v>
      </c>
      <c r="D75" s="24" t="s">
        <v>3906</v>
      </c>
      <c r="E75" s="41" t="s">
        <v>3907</v>
      </c>
      <c r="F75" s="6" t="s">
        <v>3908</v>
      </c>
      <c r="G75" s="42" t="s">
        <v>3909</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3181</v>
      </c>
      <c r="B76" s="6" t="s">
        <v>3710</v>
      </c>
      <c r="C76" s="24" t="s">
        <v>3910</v>
      </c>
      <c r="D76" s="24" t="s">
        <v>3911</v>
      </c>
      <c r="E76" s="4">
        <v>3105001000</v>
      </c>
      <c r="F76" s="6" t="s">
        <v>3912</v>
      </c>
      <c r="G76" s="27" t="s">
        <v>3729</v>
      </c>
      <c r="H76" s="8">
        <f t="shared" si="12"/>
        <v>28</v>
      </c>
    </row>
    <row r="77" spans="1:16383" ht="27" x14ac:dyDescent="0.25">
      <c r="A77" s="6" t="s">
        <v>3210</v>
      </c>
      <c r="B77" s="6" t="s">
        <v>3710</v>
      </c>
      <c r="C77" s="24" t="s">
        <v>3913</v>
      </c>
      <c r="D77" s="24" t="s">
        <v>3914</v>
      </c>
      <c r="E77" s="4">
        <v>3205605000</v>
      </c>
      <c r="F77" s="6" t="s">
        <v>3915</v>
      </c>
      <c r="G77" s="27" t="s">
        <v>3729</v>
      </c>
      <c r="H77" s="8">
        <f t="shared" si="12"/>
        <v>25</v>
      </c>
    </row>
    <row r="78" spans="1:16383" ht="27" x14ac:dyDescent="0.25">
      <c r="A78" s="6" t="s">
        <v>3215</v>
      </c>
      <c r="B78" s="6" t="s">
        <v>3679</v>
      </c>
      <c r="C78" s="24" t="s">
        <v>3916</v>
      </c>
      <c r="D78" s="24" t="s">
        <v>3917</v>
      </c>
      <c r="E78" s="4">
        <v>400256000</v>
      </c>
      <c r="F78" s="6" t="s">
        <v>3918</v>
      </c>
      <c r="G78" s="27" t="s">
        <v>3919</v>
      </c>
      <c r="H78" s="8">
        <f t="shared" si="12"/>
        <v>31</v>
      </c>
      <c r="I78" s="11"/>
    </row>
    <row r="79" spans="1:16383" x14ac:dyDescent="0.25">
      <c r="A79" s="6" t="s">
        <v>3192</v>
      </c>
      <c r="B79" s="6" t="s">
        <v>3710</v>
      </c>
      <c r="C79" s="24" t="s">
        <v>3920</v>
      </c>
      <c r="D79" s="24" t="s">
        <v>3921</v>
      </c>
      <c r="E79" s="4">
        <v>2111401000</v>
      </c>
      <c r="F79" s="6" t="s">
        <v>3922</v>
      </c>
      <c r="G79" s="27" t="s">
        <v>3729</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3048</v>
      </c>
      <c r="B80" s="6" t="s">
        <v>3679</v>
      </c>
      <c r="C80" s="24" t="s">
        <v>498</v>
      </c>
      <c r="D80" s="24" t="s">
        <v>3923</v>
      </c>
      <c r="E80" s="4" t="s">
        <v>3924</v>
      </c>
      <c r="F80" s="6" t="s">
        <v>3925</v>
      </c>
      <c r="G80" s="40" t="s">
        <v>3926</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3607</v>
      </c>
      <c r="B81" s="6" t="s">
        <v>3679</v>
      </c>
      <c r="C81" s="24" t="s">
        <v>498</v>
      </c>
      <c r="D81" s="24" t="s">
        <v>3927</v>
      </c>
      <c r="E81" s="4" t="s">
        <v>3924</v>
      </c>
      <c r="F81" s="6" t="s">
        <v>3928</v>
      </c>
      <c r="G81" s="27" t="s">
        <v>3929</v>
      </c>
      <c r="H81" s="8">
        <f t="shared" si="12"/>
        <v>19</v>
      </c>
    </row>
    <row r="82" spans="1:8" ht="27" x14ac:dyDescent="0.25">
      <c r="A82" s="6" t="s">
        <v>3664</v>
      </c>
      <c r="B82" s="6" t="s">
        <v>3679</v>
      </c>
      <c r="C82" s="24" t="s">
        <v>498</v>
      </c>
      <c r="D82" s="24" t="s">
        <v>3927</v>
      </c>
      <c r="E82" s="4" t="s">
        <v>3924</v>
      </c>
      <c r="F82" s="6" t="s">
        <v>3930</v>
      </c>
      <c r="G82" s="27" t="s">
        <v>3931</v>
      </c>
      <c r="H82" s="8">
        <f t="shared" si="12"/>
        <v>29</v>
      </c>
    </row>
    <row r="83" spans="1:8" ht="27" x14ac:dyDescent="0.25">
      <c r="A83" s="6" t="s">
        <v>3707</v>
      </c>
      <c r="B83" s="6" t="s">
        <v>3679</v>
      </c>
      <c r="C83" s="24" t="s">
        <v>547</v>
      </c>
      <c r="D83" s="24" t="s">
        <v>3927</v>
      </c>
      <c r="E83" s="4" t="s">
        <v>3924</v>
      </c>
      <c r="F83" s="6" t="s">
        <v>3932</v>
      </c>
      <c r="G83" s="27" t="s">
        <v>3933</v>
      </c>
      <c r="H83" s="8">
        <f t="shared" si="12"/>
        <v>21</v>
      </c>
    </row>
    <row r="84" spans="1:8" ht="27" x14ac:dyDescent="0.25">
      <c r="A84" s="6" t="s">
        <v>3052</v>
      </c>
      <c r="B84" s="6" t="s">
        <v>3679</v>
      </c>
      <c r="C84" s="24" t="s">
        <v>547</v>
      </c>
      <c r="D84" s="24" t="s">
        <v>3927</v>
      </c>
      <c r="E84" s="4" t="s">
        <v>3924</v>
      </c>
      <c r="F84" s="6" t="s">
        <v>3934</v>
      </c>
      <c r="G84" s="27" t="s">
        <v>3935</v>
      </c>
      <c r="H84" s="8">
        <f t="shared" si="12"/>
        <v>27</v>
      </c>
    </row>
    <row r="85" spans="1:8" ht="27" x14ac:dyDescent="0.25">
      <c r="A85" s="6" t="s">
        <v>3684</v>
      </c>
      <c r="B85" s="6" t="s">
        <v>3679</v>
      </c>
      <c r="C85" s="24" t="s">
        <v>547</v>
      </c>
      <c r="D85" s="24" t="s">
        <v>3927</v>
      </c>
      <c r="E85" s="4" t="s">
        <v>3924</v>
      </c>
      <c r="F85" s="6" t="s">
        <v>3936</v>
      </c>
      <c r="G85" s="27" t="s">
        <v>3937</v>
      </c>
      <c r="H85" s="8">
        <f t="shared" si="12"/>
        <v>32</v>
      </c>
    </row>
    <row r="86" spans="1:8" ht="27" x14ac:dyDescent="0.25">
      <c r="A86" s="6" t="s">
        <v>3666</v>
      </c>
      <c r="B86" s="6" t="s">
        <v>3658</v>
      </c>
      <c r="C86" s="24" t="s">
        <v>547</v>
      </c>
      <c r="D86" s="24" t="s">
        <v>3927</v>
      </c>
      <c r="E86" s="4" t="s">
        <v>3924</v>
      </c>
      <c r="F86" s="6" t="s">
        <v>3938</v>
      </c>
      <c r="G86" s="27" t="s">
        <v>3939</v>
      </c>
      <c r="H86" s="8">
        <f t="shared" si="12"/>
        <v>21</v>
      </c>
    </row>
    <row r="87" spans="1:8" ht="27" x14ac:dyDescent="0.25">
      <c r="A87" s="6" t="s">
        <v>3610</v>
      </c>
      <c r="B87" s="6" t="s">
        <v>3710</v>
      </c>
      <c r="C87" s="24" t="s">
        <v>547</v>
      </c>
      <c r="D87" s="24" t="s">
        <v>3927</v>
      </c>
      <c r="E87" s="4" t="s">
        <v>3924</v>
      </c>
      <c r="F87" s="6" t="s">
        <v>3940</v>
      </c>
      <c r="G87" s="27" t="s">
        <v>3941</v>
      </c>
      <c r="H87" s="8">
        <f t="shared" si="12"/>
        <v>19</v>
      </c>
    </row>
    <row r="88" spans="1:8" ht="27" x14ac:dyDescent="0.25">
      <c r="A88" s="6" t="s">
        <v>3697</v>
      </c>
      <c r="B88" s="6" t="s">
        <v>3710</v>
      </c>
      <c r="C88" s="24" t="s">
        <v>547</v>
      </c>
      <c r="D88" s="24" t="s">
        <v>3927</v>
      </c>
      <c r="E88" s="4" t="s">
        <v>3924</v>
      </c>
      <c r="F88" s="6" t="s">
        <v>3942</v>
      </c>
      <c r="G88" s="27" t="s">
        <v>3943</v>
      </c>
      <c r="H88" s="8">
        <f t="shared" si="12"/>
        <v>22</v>
      </c>
    </row>
    <row r="89" spans="1:8" ht="27" x14ac:dyDescent="0.25">
      <c r="A89" s="6" t="s">
        <v>3031</v>
      </c>
      <c r="B89" s="6" t="s">
        <v>3679</v>
      </c>
      <c r="C89" s="24" t="s">
        <v>713</v>
      </c>
      <c r="D89" s="24" t="s">
        <v>3944</v>
      </c>
      <c r="E89" s="4" t="s">
        <v>3945</v>
      </c>
      <c r="F89" s="6" t="s">
        <v>3946</v>
      </c>
      <c r="G89" s="27" t="s">
        <v>3947</v>
      </c>
      <c r="H89" s="8">
        <f t="shared" si="12"/>
        <v>24</v>
      </c>
    </row>
    <row r="90" spans="1:8" ht="27" x14ac:dyDescent="0.25">
      <c r="A90" s="6" t="s">
        <v>3608</v>
      </c>
      <c r="B90" s="6" t="s">
        <v>3679</v>
      </c>
      <c r="C90" s="24" t="s">
        <v>522</v>
      </c>
      <c r="D90" s="24" t="s">
        <v>3927</v>
      </c>
      <c r="E90" s="4" t="s">
        <v>3924</v>
      </c>
      <c r="F90" s="6" t="s">
        <v>3948</v>
      </c>
      <c r="G90" s="27" t="s">
        <v>3949</v>
      </c>
      <c r="H90" s="8">
        <f t="shared" si="12"/>
        <v>22</v>
      </c>
    </row>
    <row r="91" spans="1:8" ht="27" x14ac:dyDescent="0.25">
      <c r="A91" s="6" t="s">
        <v>3665</v>
      </c>
      <c r="B91" s="6" t="s">
        <v>3679</v>
      </c>
      <c r="C91" s="24" t="s">
        <v>522</v>
      </c>
      <c r="D91" s="24" t="s">
        <v>3927</v>
      </c>
      <c r="E91" s="4" t="s">
        <v>3924</v>
      </c>
      <c r="F91" s="6" t="s">
        <v>3950</v>
      </c>
      <c r="G91" s="27" t="s">
        <v>3951</v>
      </c>
      <c r="H91" s="8">
        <f t="shared" si="12"/>
        <v>20</v>
      </c>
    </row>
    <row r="92" spans="1:8" ht="27" x14ac:dyDescent="0.25">
      <c r="A92" s="6" t="s">
        <v>3050</v>
      </c>
      <c r="B92" s="6" t="s">
        <v>3658</v>
      </c>
      <c r="C92" s="24" t="s">
        <v>522</v>
      </c>
      <c r="D92" s="24" t="s">
        <v>3927</v>
      </c>
      <c r="E92" s="4" t="s">
        <v>3924</v>
      </c>
      <c r="F92" s="6" t="s">
        <v>3952</v>
      </c>
      <c r="G92" s="27" t="s">
        <v>3953</v>
      </c>
      <c r="H92" s="8">
        <f t="shared" si="12"/>
        <v>28</v>
      </c>
    </row>
    <row r="93" spans="1:8" ht="27" x14ac:dyDescent="0.25">
      <c r="A93" s="6" t="s">
        <v>3019</v>
      </c>
      <c r="B93" s="6" t="s">
        <v>3745</v>
      </c>
      <c r="C93" s="24" t="s">
        <v>603</v>
      </c>
      <c r="D93" s="24" t="s">
        <v>3954</v>
      </c>
      <c r="E93" s="4" t="s">
        <v>3955</v>
      </c>
      <c r="F93" s="6" t="s">
        <v>3956</v>
      </c>
      <c r="G93" s="27" t="s">
        <v>3957</v>
      </c>
      <c r="H93" s="8">
        <f t="shared" si="12"/>
        <v>27</v>
      </c>
    </row>
    <row r="94" spans="1:8" ht="27" x14ac:dyDescent="0.25">
      <c r="A94" s="6" t="s">
        <v>3045</v>
      </c>
      <c r="B94" s="6" t="s">
        <v>3658</v>
      </c>
      <c r="C94" s="24" t="s">
        <v>558</v>
      </c>
      <c r="D94" s="24" t="s">
        <v>3954</v>
      </c>
      <c r="E94" s="4" t="s">
        <v>3924</v>
      </c>
      <c r="F94" s="6" t="s">
        <v>3958</v>
      </c>
      <c r="G94" s="27" t="s">
        <v>3729</v>
      </c>
      <c r="H94" s="8">
        <f t="shared" si="12"/>
        <v>24</v>
      </c>
    </row>
    <row r="95" spans="1:8" ht="27" x14ac:dyDescent="0.25">
      <c r="A95" s="6" t="s">
        <v>3604</v>
      </c>
      <c r="B95" s="6" t="s">
        <v>3679</v>
      </c>
      <c r="C95" s="24" t="s">
        <v>558</v>
      </c>
      <c r="D95" s="24" t="s">
        <v>3927</v>
      </c>
      <c r="E95" s="4" t="s">
        <v>3924</v>
      </c>
      <c r="F95" s="6" t="s">
        <v>3959</v>
      </c>
      <c r="G95" s="27" t="s">
        <v>3960</v>
      </c>
      <c r="H95" s="8">
        <f t="shared" si="12"/>
        <v>30</v>
      </c>
    </row>
    <row r="96" spans="1:8" ht="27" x14ac:dyDescent="0.25">
      <c r="A96" s="6" t="s">
        <v>3609</v>
      </c>
      <c r="B96" s="6" t="s">
        <v>3679</v>
      </c>
      <c r="C96" s="24" t="s">
        <v>535</v>
      </c>
      <c r="D96" s="24" t="s">
        <v>3961</v>
      </c>
      <c r="E96" s="4">
        <v>901606000</v>
      </c>
      <c r="F96" s="6" t="s">
        <v>3962</v>
      </c>
      <c r="G96" s="27" t="s">
        <v>3963</v>
      </c>
      <c r="H96" s="8">
        <f t="shared" si="12"/>
        <v>24</v>
      </c>
    </row>
    <row r="97" spans="1:8" ht="27" x14ac:dyDescent="0.25">
      <c r="A97" s="6" t="s">
        <v>3051</v>
      </c>
      <c r="B97" s="6" t="s">
        <v>3710</v>
      </c>
      <c r="C97" s="24" t="s">
        <v>535</v>
      </c>
      <c r="D97" s="24" t="s">
        <v>3961</v>
      </c>
      <c r="E97" s="4">
        <v>901606000</v>
      </c>
      <c r="F97" s="6" t="s">
        <v>3964</v>
      </c>
      <c r="G97" s="27" t="s">
        <v>3965</v>
      </c>
      <c r="H97" s="8">
        <f t="shared" si="12"/>
        <v>18</v>
      </c>
    </row>
    <row r="98" spans="1:8" ht="27" x14ac:dyDescent="0.25">
      <c r="A98" s="6" t="s">
        <v>3487</v>
      </c>
      <c r="B98" s="6" t="s">
        <v>3593</v>
      </c>
      <c r="C98" s="24" t="s">
        <v>355</v>
      </c>
      <c r="D98" s="24" t="s">
        <v>3966</v>
      </c>
      <c r="E98" s="4">
        <v>901513000</v>
      </c>
      <c r="F98" s="6" t="s">
        <v>3967</v>
      </c>
      <c r="G98" s="27" t="s">
        <v>3968</v>
      </c>
      <c r="H98" s="8">
        <f t="shared" si="12"/>
        <v>18</v>
      </c>
    </row>
    <row r="99" spans="1:8" ht="27" x14ac:dyDescent="0.25">
      <c r="A99" s="6" t="s">
        <v>3049</v>
      </c>
      <c r="B99" s="6" t="s">
        <v>3593</v>
      </c>
      <c r="C99" s="24" t="s">
        <v>510</v>
      </c>
      <c r="D99" s="24" t="s">
        <v>3927</v>
      </c>
      <c r="E99" s="4" t="s">
        <v>3924</v>
      </c>
      <c r="F99" s="6" t="s">
        <v>3969</v>
      </c>
      <c r="G99" s="27" t="s">
        <v>3970</v>
      </c>
      <c r="H99" s="8">
        <f t="shared" si="12"/>
        <v>29</v>
      </c>
    </row>
    <row r="100" spans="1:8" ht="27" x14ac:dyDescent="0.25">
      <c r="A100" s="6" t="s">
        <v>2994</v>
      </c>
      <c r="B100" s="6" t="s">
        <v>3593</v>
      </c>
      <c r="C100" s="24" t="s">
        <v>592</v>
      </c>
      <c r="D100" s="24" t="s">
        <v>3971</v>
      </c>
      <c r="E100" s="4" t="s">
        <v>3972</v>
      </c>
      <c r="F100" s="6" t="s">
        <v>3973</v>
      </c>
      <c r="G100" s="27" t="s">
        <v>3974</v>
      </c>
      <c r="H100" s="8">
        <f t="shared" si="12"/>
        <v>24</v>
      </c>
    </row>
    <row r="101" spans="1:8" ht="27" x14ac:dyDescent="0.25">
      <c r="A101" s="6" t="s">
        <v>3014</v>
      </c>
      <c r="B101" s="6" t="s">
        <v>3745</v>
      </c>
      <c r="C101" s="24" t="s">
        <v>580</v>
      </c>
      <c r="D101" s="24" t="s">
        <v>3971</v>
      </c>
      <c r="E101" s="4" t="s">
        <v>3972</v>
      </c>
      <c r="F101" s="6" t="s">
        <v>3975</v>
      </c>
      <c r="G101" s="27" t="s">
        <v>3976</v>
      </c>
      <c r="H101" s="8">
        <f t="shared" si="12"/>
        <v>22</v>
      </c>
    </row>
    <row r="102" spans="1:8" ht="27" x14ac:dyDescent="0.25">
      <c r="A102" s="6" t="s">
        <v>3063</v>
      </c>
      <c r="B102" s="6" t="s">
        <v>3679</v>
      </c>
      <c r="C102" s="24" t="s">
        <v>390</v>
      </c>
      <c r="D102" s="24" t="s">
        <v>3954</v>
      </c>
      <c r="E102" s="4" t="s">
        <v>3955</v>
      </c>
      <c r="F102" s="6" t="s">
        <v>3977</v>
      </c>
      <c r="G102" s="27" t="s">
        <v>3978</v>
      </c>
      <c r="H102" s="8">
        <f t="shared" si="12"/>
        <v>28</v>
      </c>
    </row>
    <row r="103" spans="1:8" ht="27" x14ac:dyDescent="0.25">
      <c r="A103" s="6" t="s">
        <v>3612</v>
      </c>
      <c r="B103" s="6" t="s">
        <v>3658</v>
      </c>
      <c r="C103" s="24" t="s">
        <v>390</v>
      </c>
      <c r="D103" s="24" t="s">
        <v>3954</v>
      </c>
      <c r="E103" s="4" t="s">
        <v>3955</v>
      </c>
      <c r="F103" s="6" t="s">
        <v>3979</v>
      </c>
      <c r="G103" s="27" t="s">
        <v>3980</v>
      </c>
      <c r="H103" s="8">
        <f t="shared" si="12"/>
        <v>30</v>
      </c>
    </row>
    <row r="104" spans="1:8" ht="27" x14ac:dyDescent="0.25">
      <c r="A104" s="6" t="s">
        <v>3004</v>
      </c>
      <c r="B104" s="6" t="s">
        <v>3593</v>
      </c>
      <c r="C104" s="24" t="s">
        <v>614</v>
      </c>
      <c r="D104" s="24" t="s">
        <v>3981</v>
      </c>
      <c r="E104" s="4" t="s">
        <v>3945</v>
      </c>
      <c r="F104" s="6" t="s">
        <v>3982</v>
      </c>
      <c r="G104" s="27" t="s">
        <v>3983</v>
      </c>
      <c r="H104" s="8">
        <f t="shared" si="12"/>
        <v>23</v>
      </c>
    </row>
    <row r="105" spans="1:8" ht="27" x14ac:dyDescent="0.25">
      <c r="A105" s="6" t="s">
        <v>3599</v>
      </c>
      <c r="B105" s="6" t="s">
        <v>3593</v>
      </c>
      <c r="C105" s="24" t="s">
        <v>614</v>
      </c>
      <c r="D105" s="24" t="s">
        <v>3981</v>
      </c>
      <c r="E105" s="4" t="s">
        <v>3945</v>
      </c>
      <c r="F105" s="6" t="s">
        <v>3984</v>
      </c>
      <c r="G105" s="27" t="s">
        <v>3765</v>
      </c>
      <c r="H105" s="8">
        <f t="shared" si="12"/>
        <v>25</v>
      </c>
    </row>
    <row r="106" spans="1:8" ht="27" x14ac:dyDescent="0.25">
      <c r="A106" s="6" t="s">
        <v>3055</v>
      </c>
      <c r="B106" s="6" t="s">
        <v>3593</v>
      </c>
      <c r="C106" s="24" t="s">
        <v>625</v>
      </c>
      <c r="D106" s="24" t="s">
        <v>3981</v>
      </c>
      <c r="E106" s="4" t="s">
        <v>3945</v>
      </c>
      <c r="F106" s="6" t="s">
        <v>3985</v>
      </c>
      <c r="G106" s="27" t="s">
        <v>3986</v>
      </c>
      <c r="H106" s="8">
        <f t="shared" si="12"/>
        <v>21</v>
      </c>
    </row>
    <row r="107" spans="1:8" ht="27" x14ac:dyDescent="0.25">
      <c r="A107" s="6" t="s">
        <v>3611</v>
      </c>
      <c r="B107" s="6" t="s">
        <v>3593</v>
      </c>
      <c r="C107" s="24" t="s">
        <v>625</v>
      </c>
      <c r="D107" s="24" t="s">
        <v>3981</v>
      </c>
      <c r="E107" s="4" t="s">
        <v>3945</v>
      </c>
      <c r="F107" s="6" t="s">
        <v>3987</v>
      </c>
      <c r="G107" s="27" t="s">
        <v>3988</v>
      </c>
      <c r="H107" s="8">
        <f t="shared" si="12"/>
        <v>28</v>
      </c>
    </row>
    <row r="108" spans="1:8" ht="27" x14ac:dyDescent="0.25">
      <c r="A108" s="6" t="s">
        <v>3056</v>
      </c>
      <c r="B108" s="6" t="s">
        <v>3593</v>
      </c>
      <c r="C108" s="24" t="s">
        <v>636</v>
      </c>
      <c r="D108" s="24" t="s">
        <v>3981</v>
      </c>
      <c r="E108" s="4" t="s">
        <v>3945</v>
      </c>
      <c r="F108" s="6" t="s">
        <v>3989</v>
      </c>
      <c r="G108" s="27" t="s">
        <v>3729</v>
      </c>
      <c r="H108" s="8">
        <f t="shared" si="12"/>
        <v>18</v>
      </c>
    </row>
    <row r="109" spans="1:8" ht="27" x14ac:dyDescent="0.25">
      <c r="A109" s="6" t="s">
        <v>3057</v>
      </c>
      <c r="B109" s="6" t="s">
        <v>3593</v>
      </c>
      <c r="C109" s="24" t="s">
        <v>647</v>
      </c>
      <c r="D109" s="24" t="s">
        <v>3981</v>
      </c>
      <c r="E109" s="4" t="s">
        <v>3945</v>
      </c>
      <c r="F109" s="6" t="s">
        <v>3823</v>
      </c>
      <c r="G109" s="27" t="s">
        <v>3729</v>
      </c>
      <c r="H109" s="8">
        <f t="shared" si="12"/>
        <v>19</v>
      </c>
    </row>
    <row r="110" spans="1:8" ht="27" x14ac:dyDescent="0.25">
      <c r="A110" s="6" t="s">
        <v>3058</v>
      </c>
      <c r="B110" s="6" t="s">
        <v>3658</v>
      </c>
      <c r="C110" s="24" t="s">
        <v>658</v>
      </c>
      <c r="D110" s="24" t="s">
        <v>3981</v>
      </c>
      <c r="E110" s="4" t="s">
        <v>3945</v>
      </c>
      <c r="F110" s="6" t="s">
        <v>3990</v>
      </c>
      <c r="G110" s="27" t="s">
        <v>3991</v>
      </c>
      <c r="H110" s="8">
        <f t="shared" si="12"/>
        <v>17</v>
      </c>
    </row>
    <row r="111" spans="1:8" ht="27" x14ac:dyDescent="0.25">
      <c r="A111" s="6" t="s">
        <v>3059</v>
      </c>
      <c r="B111" s="6" t="s">
        <v>3593</v>
      </c>
      <c r="C111" s="24" t="s">
        <v>669</v>
      </c>
      <c r="D111" s="24" t="s">
        <v>3981</v>
      </c>
      <c r="E111" s="4" t="s">
        <v>3945</v>
      </c>
      <c r="F111" s="6" t="s">
        <v>3992</v>
      </c>
      <c r="G111" s="27" t="s">
        <v>3729</v>
      </c>
      <c r="H111" s="8">
        <f t="shared" si="12"/>
        <v>33</v>
      </c>
    </row>
    <row r="112" spans="1:8" ht="27" x14ac:dyDescent="0.25">
      <c r="A112" s="6" t="s">
        <v>3004</v>
      </c>
      <c r="B112" s="6" t="s">
        <v>3593</v>
      </c>
      <c r="C112" s="24" t="s">
        <v>680</v>
      </c>
      <c r="D112" s="24" t="s">
        <v>3981</v>
      </c>
      <c r="E112" s="4" t="s">
        <v>3945</v>
      </c>
      <c r="F112" s="6" t="s">
        <v>3982</v>
      </c>
      <c r="G112" s="27" t="s">
        <v>3983</v>
      </c>
      <c r="H112" s="8">
        <f t="shared" si="12"/>
        <v>23</v>
      </c>
    </row>
    <row r="113" spans="1:8" ht="27" x14ac:dyDescent="0.25">
      <c r="A113" s="6" t="s">
        <v>3599</v>
      </c>
      <c r="B113" s="6" t="s">
        <v>3593</v>
      </c>
      <c r="C113" s="24" t="s">
        <v>680</v>
      </c>
      <c r="D113" s="24" t="s">
        <v>3981</v>
      </c>
      <c r="E113" s="4" t="s">
        <v>3945</v>
      </c>
      <c r="F113" s="6" t="s">
        <v>3984</v>
      </c>
      <c r="G113" s="27" t="s">
        <v>3765</v>
      </c>
      <c r="H113" s="8">
        <f t="shared" si="12"/>
        <v>25</v>
      </c>
    </row>
    <row r="114" spans="1:8" ht="27" x14ac:dyDescent="0.25">
      <c r="A114" s="6" t="s">
        <v>3060</v>
      </c>
      <c r="B114" s="6" t="s">
        <v>3679</v>
      </c>
      <c r="C114" s="24" t="s">
        <v>691</v>
      </c>
      <c r="D114" s="24" t="s">
        <v>3981</v>
      </c>
      <c r="E114" s="4" t="s">
        <v>3945</v>
      </c>
      <c r="F114" s="6" t="s">
        <v>3993</v>
      </c>
      <c r="G114" s="27" t="s">
        <v>3994</v>
      </c>
      <c r="H114" s="8">
        <f t="shared" si="12"/>
        <v>26</v>
      </c>
    </row>
    <row r="115" spans="1:8" ht="27" x14ac:dyDescent="0.25">
      <c r="A115" s="6" t="s">
        <v>3067</v>
      </c>
      <c r="B115" s="6" t="s">
        <v>3679</v>
      </c>
      <c r="C115" s="24" t="s">
        <v>446</v>
      </c>
      <c r="D115" s="24" t="s">
        <v>3954</v>
      </c>
      <c r="E115" s="4" t="s">
        <v>3955</v>
      </c>
      <c r="F115" s="6" t="s">
        <v>3995</v>
      </c>
      <c r="G115" s="27" t="s">
        <v>3996</v>
      </c>
      <c r="H115" s="8">
        <f t="shared" si="12"/>
        <v>27</v>
      </c>
    </row>
    <row r="116" spans="1:8" ht="27" x14ac:dyDescent="0.25">
      <c r="A116" s="6" t="s">
        <v>3600</v>
      </c>
      <c r="B116" s="6" t="s">
        <v>3658</v>
      </c>
      <c r="C116" s="24" t="s">
        <v>374</v>
      </c>
      <c r="D116" s="24" t="s">
        <v>3954</v>
      </c>
      <c r="E116" s="4" t="s">
        <v>3955</v>
      </c>
      <c r="F116" s="6" t="s">
        <v>3997</v>
      </c>
      <c r="G116" s="27" t="s">
        <v>3998</v>
      </c>
      <c r="H116" s="8">
        <f t="shared" si="12"/>
        <v>30</v>
      </c>
    </row>
    <row r="117" spans="1:8" ht="27" x14ac:dyDescent="0.25">
      <c r="A117" s="6" t="s">
        <v>3683</v>
      </c>
      <c r="B117" s="6" t="s">
        <v>3679</v>
      </c>
      <c r="C117" s="24" t="s">
        <v>374</v>
      </c>
      <c r="D117" s="24" t="s">
        <v>3999</v>
      </c>
      <c r="E117" s="4">
        <v>900304000</v>
      </c>
      <c r="F117" s="6" t="s">
        <v>4000</v>
      </c>
      <c r="G117" s="27" t="s">
        <v>3729</v>
      </c>
      <c r="H117" s="8">
        <f t="shared" si="12"/>
        <v>25</v>
      </c>
    </row>
    <row r="118" spans="1:8" ht="27" x14ac:dyDescent="0.25">
      <c r="A118" s="6" t="s">
        <v>3021</v>
      </c>
      <c r="B118" s="6" t="s">
        <v>3593</v>
      </c>
      <c r="C118" s="24" t="s">
        <v>374</v>
      </c>
      <c r="D118" s="24" t="s">
        <v>4001</v>
      </c>
      <c r="E118" s="4" t="s">
        <v>3945</v>
      </c>
      <c r="F118" s="6" t="s">
        <v>4002</v>
      </c>
      <c r="G118" s="30" t="s">
        <v>4003</v>
      </c>
      <c r="H118" s="8">
        <f t="shared" si="12"/>
        <v>23</v>
      </c>
    </row>
    <row r="119" spans="1:8" ht="27" x14ac:dyDescent="0.25">
      <c r="A119" s="6" t="s">
        <v>3663</v>
      </c>
      <c r="B119" s="6" t="s">
        <v>3679</v>
      </c>
      <c r="C119" s="24" t="s">
        <v>374</v>
      </c>
      <c r="D119" s="24" t="s">
        <v>4004</v>
      </c>
      <c r="E119" s="4">
        <v>2201101000</v>
      </c>
      <c r="F119" s="6" t="s">
        <v>4005</v>
      </c>
      <c r="G119" s="27" t="s">
        <v>4006</v>
      </c>
      <c r="H119" s="8">
        <f t="shared" si="12"/>
        <v>25</v>
      </c>
    </row>
    <row r="120" spans="1:8" ht="27" x14ac:dyDescent="0.25">
      <c r="A120" s="6" t="s">
        <v>3047</v>
      </c>
      <c r="B120" s="6" t="s">
        <v>3679</v>
      </c>
      <c r="C120" s="24" t="s">
        <v>485</v>
      </c>
      <c r="D120" s="24" t="s">
        <v>4007</v>
      </c>
      <c r="E120" s="4">
        <v>901505000</v>
      </c>
      <c r="F120" s="6" t="s">
        <v>4008</v>
      </c>
      <c r="G120" s="27" t="s">
        <v>4009</v>
      </c>
      <c r="H120" s="8">
        <f t="shared" si="12"/>
        <v>23</v>
      </c>
    </row>
    <row r="121" spans="1:8" ht="27" x14ac:dyDescent="0.25">
      <c r="A121" s="6" t="s">
        <v>3606</v>
      </c>
      <c r="B121" s="6" t="s">
        <v>3658</v>
      </c>
      <c r="C121" s="24" t="s">
        <v>485</v>
      </c>
      <c r="D121" s="24" t="s">
        <v>4007</v>
      </c>
      <c r="E121" s="4">
        <v>901505000</v>
      </c>
      <c r="F121" s="6" t="s">
        <v>4010</v>
      </c>
      <c r="G121" s="27" t="s">
        <v>4011</v>
      </c>
      <c r="H121" s="8">
        <f t="shared" si="12"/>
        <v>24</v>
      </c>
    </row>
    <row r="122" spans="1:8" ht="27" x14ac:dyDescent="0.25">
      <c r="A122" s="6" t="s">
        <v>3026</v>
      </c>
      <c r="B122" s="6" t="s">
        <v>3710</v>
      </c>
      <c r="C122" s="24" t="s">
        <v>702</v>
      </c>
      <c r="D122" s="24" t="s">
        <v>4012</v>
      </c>
      <c r="E122" s="4" t="s">
        <v>4013</v>
      </c>
      <c r="F122" s="6" t="s">
        <v>4014</v>
      </c>
      <c r="G122" s="27" t="s">
        <v>4015</v>
      </c>
      <c r="H122" s="8">
        <f t="shared" si="12"/>
        <v>25</v>
      </c>
    </row>
    <row r="123" spans="1:8" ht="27" x14ac:dyDescent="0.25">
      <c r="A123" s="6" t="s">
        <v>3603</v>
      </c>
      <c r="B123" s="6" t="s">
        <v>3679</v>
      </c>
      <c r="C123" s="24" t="s">
        <v>472</v>
      </c>
      <c r="D123" s="24" t="s">
        <v>3927</v>
      </c>
      <c r="E123" s="4" t="s">
        <v>3924</v>
      </c>
      <c r="F123" s="6" t="s">
        <v>4016</v>
      </c>
      <c r="G123" s="27" t="s">
        <v>4017</v>
      </c>
      <c r="H123" s="8">
        <f t="shared" si="12"/>
        <v>34</v>
      </c>
    </row>
    <row r="124" spans="1:8" ht="27" x14ac:dyDescent="0.25">
      <c r="A124" s="6" t="s">
        <v>3044</v>
      </c>
      <c r="B124" s="6" t="s">
        <v>3679</v>
      </c>
      <c r="C124" s="24" t="s">
        <v>472</v>
      </c>
      <c r="D124" s="24" t="s">
        <v>3927</v>
      </c>
      <c r="E124" s="4" t="s">
        <v>3924</v>
      </c>
      <c r="F124" s="6" t="s">
        <v>4018</v>
      </c>
      <c r="G124" s="27" t="s">
        <v>4019</v>
      </c>
      <c r="H124" s="8">
        <f t="shared" si="12"/>
        <v>30</v>
      </c>
    </row>
    <row r="125" spans="1:8" ht="27" x14ac:dyDescent="0.25">
      <c r="A125" s="6" t="s">
        <v>3046</v>
      </c>
      <c r="B125" s="6" t="s">
        <v>3658</v>
      </c>
      <c r="C125" s="24" t="s">
        <v>569</v>
      </c>
      <c r="D125" s="24" t="s">
        <v>3927</v>
      </c>
      <c r="E125" s="4" t="s">
        <v>3924</v>
      </c>
      <c r="F125" s="6" t="s">
        <v>4020</v>
      </c>
      <c r="G125" s="27" t="s">
        <v>4021</v>
      </c>
      <c r="H125" s="8">
        <f t="shared" si="12"/>
        <v>31</v>
      </c>
    </row>
    <row r="126" spans="1:8" ht="27" x14ac:dyDescent="0.25">
      <c r="A126" s="6" t="s">
        <v>3605</v>
      </c>
      <c r="B126" s="6" t="s">
        <v>3658</v>
      </c>
      <c r="C126" s="24" t="s">
        <v>569</v>
      </c>
      <c r="D126" s="24" t="s">
        <v>3927</v>
      </c>
      <c r="E126" s="4" t="s">
        <v>3924</v>
      </c>
      <c r="F126" s="6" t="s">
        <v>4022</v>
      </c>
      <c r="G126" s="27" t="s">
        <v>3729</v>
      </c>
      <c r="H126" s="8">
        <f t="shared" si="12"/>
        <v>29</v>
      </c>
    </row>
    <row r="127" spans="1:8" ht="27" x14ac:dyDescent="0.25">
      <c r="A127" s="6" t="s">
        <v>3064</v>
      </c>
      <c r="B127" s="6" t="s">
        <v>3658</v>
      </c>
      <c r="C127" s="24" t="s">
        <v>404</v>
      </c>
      <c r="D127" s="24" t="s">
        <v>3927</v>
      </c>
      <c r="E127" s="4" t="s">
        <v>3924</v>
      </c>
      <c r="F127" s="6" t="s">
        <v>4023</v>
      </c>
      <c r="G127" s="27" t="s">
        <v>4024</v>
      </c>
      <c r="H127" s="8">
        <f t="shared" si="12"/>
        <v>32</v>
      </c>
    </row>
    <row r="128" spans="1:8" ht="27" x14ac:dyDescent="0.25">
      <c r="A128" s="6" t="s">
        <v>3065</v>
      </c>
      <c r="B128" s="6" t="s">
        <v>3679</v>
      </c>
      <c r="C128" s="24" t="s">
        <v>418</v>
      </c>
      <c r="D128" s="24" t="s">
        <v>3954</v>
      </c>
      <c r="E128" s="4" t="s">
        <v>3955</v>
      </c>
      <c r="F128" s="6" t="s">
        <v>4025</v>
      </c>
      <c r="G128" s="27" t="s">
        <v>4026</v>
      </c>
      <c r="H128" s="8">
        <f t="shared" si="12"/>
        <v>20</v>
      </c>
    </row>
    <row r="129" spans="1:8" ht="27" x14ac:dyDescent="0.25">
      <c r="A129" s="6" t="s">
        <v>3066</v>
      </c>
      <c r="B129" s="6" t="s">
        <v>3658</v>
      </c>
      <c r="C129" s="24" t="s">
        <v>432</v>
      </c>
      <c r="D129" s="24" t="s">
        <v>3954</v>
      </c>
      <c r="E129" s="4" t="s">
        <v>3955</v>
      </c>
      <c r="F129" s="6" t="s">
        <v>4027</v>
      </c>
      <c r="G129" s="27" t="s">
        <v>3729</v>
      </c>
      <c r="H129" s="8">
        <f t="shared" si="12"/>
        <v>26</v>
      </c>
    </row>
    <row r="130" spans="1:8" ht="27" x14ac:dyDescent="0.25">
      <c r="A130" s="6" t="s">
        <v>3613</v>
      </c>
      <c r="B130" s="6" t="s">
        <v>3593</v>
      </c>
      <c r="C130" s="24" t="s">
        <v>432</v>
      </c>
      <c r="D130" s="24" t="s">
        <v>3954</v>
      </c>
      <c r="E130" s="4" t="s">
        <v>3955</v>
      </c>
      <c r="F130" s="6" t="s">
        <v>4028</v>
      </c>
      <c r="G130" s="27" t="s">
        <v>4029</v>
      </c>
      <c r="H130" s="8">
        <f t="shared" si="12"/>
        <v>19</v>
      </c>
    </row>
    <row r="131" spans="1:8" ht="27" x14ac:dyDescent="0.25">
      <c r="A131" s="6" t="s">
        <v>3068</v>
      </c>
      <c r="B131" s="6" t="s">
        <v>3593</v>
      </c>
      <c r="C131" s="24" t="s">
        <v>459</v>
      </c>
      <c r="D131" s="24" t="s">
        <v>3954</v>
      </c>
      <c r="E131" s="4" t="s">
        <v>3955</v>
      </c>
      <c r="F131" s="6" t="s">
        <v>4030</v>
      </c>
      <c r="G131" s="27" t="s">
        <v>4031</v>
      </c>
      <c r="H131" s="8">
        <f t="shared" si="12"/>
        <v>31</v>
      </c>
    </row>
    <row r="132" spans="1:8" ht="27" x14ac:dyDescent="0.25">
      <c r="A132" s="6" t="s">
        <v>3332</v>
      </c>
      <c r="B132" s="6" t="s">
        <v>3710</v>
      </c>
      <c r="C132" s="24" t="s">
        <v>956</v>
      </c>
      <c r="D132" s="24" t="s">
        <v>4032</v>
      </c>
      <c r="E132" s="4" t="s">
        <v>4033</v>
      </c>
      <c r="F132" s="6" t="s">
        <v>4034</v>
      </c>
      <c r="G132" s="27" t="s">
        <v>4035</v>
      </c>
      <c r="H132" s="8">
        <f t="shared" si="12"/>
        <v>18</v>
      </c>
    </row>
    <row r="133" spans="1:8" ht="27" x14ac:dyDescent="0.25">
      <c r="A133" s="6" t="s">
        <v>3333</v>
      </c>
      <c r="B133" s="6" t="s">
        <v>3679</v>
      </c>
      <c r="C133" s="24" t="s">
        <v>1083</v>
      </c>
      <c r="D133" s="24" t="s">
        <v>4036</v>
      </c>
      <c r="E133" s="4" t="s">
        <v>4037</v>
      </c>
      <c r="F133" s="6" t="s">
        <v>4038</v>
      </c>
      <c r="G133" s="27" t="s">
        <v>4039</v>
      </c>
      <c r="H133" s="8">
        <f t="shared" si="12"/>
        <v>25</v>
      </c>
    </row>
    <row r="134" spans="1:8" ht="40.5" x14ac:dyDescent="0.25">
      <c r="A134" s="6" t="s">
        <v>3334</v>
      </c>
      <c r="B134" s="6" t="s">
        <v>3593</v>
      </c>
      <c r="C134" s="24" t="s">
        <v>725</v>
      </c>
      <c r="D134" s="24" t="s">
        <v>4040</v>
      </c>
      <c r="E134" s="4">
        <v>100901000</v>
      </c>
      <c r="F134" s="6" t="s">
        <v>4041</v>
      </c>
      <c r="G134" s="27" t="s">
        <v>3729</v>
      </c>
      <c r="H134" s="8">
        <f t="shared" si="12"/>
        <v>31</v>
      </c>
    </row>
    <row r="135" spans="1:8" ht="27" x14ac:dyDescent="0.25">
      <c r="A135" s="6" t="s">
        <v>3335</v>
      </c>
      <c r="B135" s="6" t="s">
        <v>3593</v>
      </c>
      <c r="C135" s="24" t="s">
        <v>747</v>
      </c>
      <c r="D135" s="24" t="s">
        <v>4042</v>
      </c>
      <c r="E135" s="4">
        <v>2402804000</v>
      </c>
      <c r="F135" s="6" t="s">
        <v>4043</v>
      </c>
      <c r="G135" s="27" t="s">
        <v>4044</v>
      </c>
      <c r="H135" s="8">
        <f t="shared" si="12"/>
        <v>33</v>
      </c>
    </row>
    <row r="136" spans="1:8" ht="27" x14ac:dyDescent="0.25">
      <c r="A136" s="6" t="s">
        <v>3336</v>
      </c>
      <c r="B136" s="6" t="s">
        <v>3593</v>
      </c>
      <c r="C136" s="24" t="s">
        <v>736</v>
      </c>
      <c r="D136" s="24" t="s">
        <v>4045</v>
      </c>
      <c r="E136" s="4">
        <v>3200501000</v>
      </c>
      <c r="F136" s="6" t="s">
        <v>4046</v>
      </c>
      <c r="G136" s="27" t="s">
        <v>3729</v>
      </c>
      <c r="H136" s="8">
        <f t="shared" si="12"/>
        <v>25</v>
      </c>
    </row>
    <row r="137" spans="1:8" ht="27" x14ac:dyDescent="0.25">
      <c r="A137" s="6" t="s">
        <v>3337</v>
      </c>
      <c r="B137" s="6" t="s">
        <v>3658</v>
      </c>
      <c r="C137" s="24" t="s">
        <v>923</v>
      </c>
      <c r="D137" s="24" t="s">
        <v>4047</v>
      </c>
      <c r="E137" s="4">
        <v>901701000</v>
      </c>
      <c r="F137" s="6" t="s">
        <v>4048</v>
      </c>
      <c r="G137" s="27" t="s">
        <v>3729</v>
      </c>
      <c r="H137" s="8">
        <f t="shared" si="12"/>
        <v>32</v>
      </c>
    </row>
    <row r="138" spans="1:8" ht="27" x14ac:dyDescent="0.25">
      <c r="A138" s="6" t="s">
        <v>3338</v>
      </c>
      <c r="B138" s="6" t="s">
        <v>3710</v>
      </c>
      <c r="C138" s="24" t="s">
        <v>1133</v>
      </c>
      <c r="D138" s="24" t="s">
        <v>4049</v>
      </c>
      <c r="E138" s="4">
        <v>2800301000</v>
      </c>
      <c r="F138" s="6" t="s">
        <v>4050</v>
      </c>
      <c r="G138" s="27" t="s">
        <v>3729</v>
      </c>
      <c r="H138" s="8">
        <f t="shared" ref="H138:H201" si="13">LEN(A138)</f>
        <v>21</v>
      </c>
    </row>
    <row r="139" spans="1:8" ht="27" x14ac:dyDescent="0.25">
      <c r="A139" s="6" t="s">
        <v>3339</v>
      </c>
      <c r="B139" s="6" t="s">
        <v>3710</v>
      </c>
      <c r="C139" s="24" t="s">
        <v>1058</v>
      </c>
      <c r="D139" s="24" t="s">
        <v>4051</v>
      </c>
      <c r="E139" s="4">
        <v>2300101000</v>
      </c>
      <c r="F139" s="6" t="s">
        <v>4052</v>
      </c>
      <c r="G139" s="27" t="s">
        <v>3729</v>
      </c>
      <c r="H139" s="8">
        <f t="shared" si="13"/>
        <v>30</v>
      </c>
    </row>
    <row r="140" spans="1:8" x14ac:dyDescent="0.25">
      <c r="A140" s="6" t="s">
        <v>3341</v>
      </c>
      <c r="B140" s="6" t="s">
        <v>3593</v>
      </c>
      <c r="C140" s="24" t="s">
        <v>824</v>
      </c>
      <c r="D140" s="24" t="s">
        <v>4053</v>
      </c>
      <c r="E140" s="4" t="s">
        <v>4054</v>
      </c>
      <c r="F140" s="6" t="s">
        <v>4055</v>
      </c>
      <c r="G140" s="27" t="s">
        <v>4056</v>
      </c>
      <c r="H140" s="8">
        <f t="shared" si="13"/>
        <v>24</v>
      </c>
    </row>
    <row r="141" spans="1:8" ht="27" x14ac:dyDescent="0.25">
      <c r="A141" s="6" t="s">
        <v>3342</v>
      </c>
      <c r="B141" s="6" t="s">
        <v>3593</v>
      </c>
      <c r="C141" s="24" t="s">
        <v>1140</v>
      </c>
      <c r="D141" s="24" t="s">
        <v>4057</v>
      </c>
      <c r="E141" s="4" t="s">
        <v>4058</v>
      </c>
      <c r="F141" s="6" t="s">
        <v>4059</v>
      </c>
      <c r="G141" s="27" t="s">
        <v>4060</v>
      </c>
      <c r="H141" s="8">
        <f t="shared" si="13"/>
        <v>18</v>
      </c>
    </row>
    <row r="142" spans="1:8" ht="40.5" x14ac:dyDescent="0.25">
      <c r="A142" s="6" t="s">
        <v>3647</v>
      </c>
      <c r="B142" s="6" t="s">
        <v>3593</v>
      </c>
      <c r="C142" s="24" t="s">
        <v>813</v>
      </c>
      <c r="D142" s="24" t="s">
        <v>4061</v>
      </c>
      <c r="E142" s="4">
        <v>400350000</v>
      </c>
      <c r="F142" s="6" t="s">
        <v>4062</v>
      </c>
      <c r="G142" s="27" t="s">
        <v>3729</v>
      </c>
      <c r="H142" s="8">
        <f t="shared" si="13"/>
        <v>35</v>
      </c>
    </row>
    <row r="143" spans="1:8" ht="40.5" x14ac:dyDescent="0.25">
      <c r="A143" s="6" t="s">
        <v>3343</v>
      </c>
      <c r="B143" s="6" t="s">
        <v>3593</v>
      </c>
      <c r="C143" s="24" t="s">
        <v>813</v>
      </c>
      <c r="D143" s="24" t="s">
        <v>4061</v>
      </c>
      <c r="E143" s="4">
        <v>400350000</v>
      </c>
      <c r="F143" s="6" t="s">
        <v>4062</v>
      </c>
      <c r="G143" s="27" t="s">
        <v>3729</v>
      </c>
      <c r="H143" s="8">
        <f t="shared" si="13"/>
        <v>22</v>
      </c>
    </row>
    <row r="144" spans="1:8" ht="27" x14ac:dyDescent="0.25">
      <c r="A144" s="6" t="s">
        <v>3344</v>
      </c>
      <c r="B144" s="6" t="s">
        <v>3593</v>
      </c>
      <c r="C144" s="24" t="s">
        <v>867</v>
      </c>
      <c r="D144" s="24" t="s">
        <v>4063</v>
      </c>
      <c r="E144" s="4">
        <v>710201000</v>
      </c>
      <c r="F144" s="6" t="s">
        <v>4064</v>
      </c>
      <c r="G144" s="27" t="s">
        <v>3729</v>
      </c>
      <c r="H144" s="8">
        <f t="shared" si="13"/>
        <v>24</v>
      </c>
    </row>
    <row r="145" spans="1:8" ht="27" x14ac:dyDescent="0.25">
      <c r="A145" s="6" t="s">
        <v>3345</v>
      </c>
      <c r="B145" s="6" t="s">
        <v>3593</v>
      </c>
      <c r="C145" s="24" t="s">
        <v>879</v>
      </c>
      <c r="D145" s="24" t="s">
        <v>4065</v>
      </c>
      <c r="E145" s="4" t="s">
        <v>4066</v>
      </c>
      <c r="F145" s="6" t="s">
        <v>4067</v>
      </c>
      <c r="G145" s="27" t="s">
        <v>3729</v>
      </c>
      <c r="H145" s="8">
        <f t="shared" si="13"/>
        <v>26</v>
      </c>
    </row>
    <row r="146" spans="1:8" ht="27" x14ac:dyDescent="0.25">
      <c r="A146" s="6" t="s">
        <v>3346</v>
      </c>
      <c r="B146" s="6" t="s">
        <v>3593</v>
      </c>
      <c r="C146" s="24" t="s">
        <v>1147</v>
      </c>
      <c r="D146" s="24" t="s">
        <v>4068</v>
      </c>
      <c r="E146" s="4" t="s">
        <v>4069</v>
      </c>
      <c r="F146" s="6" t="s">
        <v>4070</v>
      </c>
      <c r="G146" s="27" t="s">
        <v>4071</v>
      </c>
      <c r="H146" s="8">
        <f t="shared" si="13"/>
        <v>24</v>
      </c>
    </row>
    <row r="147" spans="1:8" ht="27" x14ac:dyDescent="0.25">
      <c r="A147" s="6" t="s">
        <v>3347</v>
      </c>
      <c r="B147" s="6" t="s">
        <v>3658</v>
      </c>
      <c r="C147" s="24" t="s">
        <v>1154</v>
      </c>
      <c r="D147" s="24" t="s">
        <v>4072</v>
      </c>
      <c r="E147" s="4">
        <v>2803203000</v>
      </c>
      <c r="F147" s="6" t="s">
        <v>4073</v>
      </c>
      <c r="G147" s="27" t="s">
        <v>4074</v>
      </c>
      <c r="H147" s="8">
        <f t="shared" si="13"/>
        <v>28</v>
      </c>
    </row>
    <row r="148" spans="1:8" ht="27" x14ac:dyDescent="0.25">
      <c r="A148" s="6" t="s">
        <v>3340</v>
      </c>
      <c r="B148" s="6" t="s">
        <v>3593</v>
      </c>
      <c r="C148" s="24" t="s">
        <v>890</v>
      </c>
      <c r="D148" s="24" t="s">
        <v>4075</v>
      </c>
      <c r="E148" s="4">
        <v>801904000</v>
      </c>
      <c r="F148" s="6" t="s">
        <v>4076</v>
      </c>
      <c r="G148" s="27" t="s">
        <v>4077</v>
      </c>
      <c r="H148" s="8">
        <f t="shared" si="13"/>
        <v>29</v>
      </c>
    </row>
    <row r="149" spans="1:8" x14ac:dyDescent="0.25">
      <c r="A149" s="6" t="s">
        <v>3348</v>
      </c>
      <c r="B149" s="6" t="s">
        <v>3593</v>
      </c>
      <c r="C149" s="24" t="s">
        <v>1190</v>
      </c>
      <c r="D149" s="24" t="s">
        <v>4078</v>
      </c>
      <c r="E149" s="4" t="s">
        <v>4079</v>
      </c>
      <c r="F149" s="6" t="s">
        <v>4080</v>
      </c>
      <c r="G149" s="27" t="s">
        <v>4081</v>
      </c>
      <c r="H149" s="8">
        <f t="shared" si="13"/>
        <v>31</v>
      </c>
    </row>
    <row r="150" spans="1:8" ht="27" x14ac:dyDescent="0.25">
      <c r="A150" s="6" t="s">
        <v>3349</v>
      </c>
      <c r="B150" s="6" t="s">
        <v>3658</v>
      </c>
      <c r="C150" s="24" t="s">
        <v>1001</v>
      </c>
      <c r="D150" s="24" t="s">
        <v>4082</v>
      </c>
      <c r="E150" s="4">
        <v>1900502000</v>
      </c>
      <c r="F150" s="6" t="s">
        <v>4083</v>
      </c>
      <c r="G150" s="27" t="s">
        <v>4084</v>
      </c>
      <c r="H150" s="8">
        <f t="shared" si="13"/>
        <v>30</v>
      </c>
    </row>
    <row r="151" spans="1:8" ht="40.5" x14ac:dyDescent="0.25">
      <c r="A151" s="6" t="s">
        <v>3350</v>
      </c>
      <c r="B151" s="6" t="s">
        <v>3593</v>
      </c>
      <c r="C151" s="24" t="s">
        <v>1126</v>
      </c>
      <c r="D151" s="24" t="s">
        <v>4085</v>
      </c>
      <c r="E151" s="4">
        <v>2701801000</v>
      </c>
      <c r="F151" s="6" t="s">
        <v>4086</v>
      </c>
      <c r="G151" s="27" t="s">
        <v>3729</v>
      </c>
      <c r="H151" s="8">
        <f t="shared" si="13"/>
        <v>22</v>
      </c>
    </row>
    <row r="152" spans="1:8" ht="27" x14ac:dyDescent="0.25">
      <c r="A152" s="6" t="s">
        <v>3351</v>
      </c>
      <c r="B152" s="6" t="s">
        <v>3679</v>
      </c>
      <c r="C152" s="24" t="s">
        <v>758</v>
      </c>
      <c r="D152" s="24" t="s">
        <v>4087</v>
      </c>
      <c r="E152" s="4" t="s">
        <v>4088</v>
      </c>
      <c r="F152" s="6" t="s">
        <v>4089</v>
      </c>
      <c r="G152" s="27" t="s">
        <v>4090</v>
      </c>
      <c r="H152" s="8">
        <f t="shared" si="13"/>
        <v>25</v>
      </c>
    </row>
    <row r="153" spans="1:8" ht="27" x14ac:dyDescent="0.25">
      <c r="A153" s="6" t="s">
        <v>3352</v>
      </c>
      <c r="B153" s="6" t="s">
        <v>3658</v>
      </c>
      <c r="C153" s="24" t="s">
        <v>967</v>
      </c>
      <c r="D153" s="24" t="s">
        <v>4091</v>
      </c>
      <c r="E153" s="4">
        <v>1409701000</v>
      </c>
      <c r="F153" s="6" t="s">
        <v>4092</v>
      </c>
      <c r="G153" s="27" t="s">
        <v>4093</v>
      </c>
      <c r="H153" s="8">
        <f t="shared" si="13"/>
        <v>29</v>
      </c>
    </row>
    <row r="154" spans="1:8" ht="27" x14ac:dyDescent="0.25">
      <c r="A154" s="6" t="s">
        <v>3353</v>
      </c>
      <c r="B154" s="6" t="s">
        <v>3679</v>
      </c>
      <c r="C154" s="24" t="s">
        <v>945</v>
      </c>
      <c r="D154" s="24" t="s">
        <v>4094</v>
      </c>
      <c r="E154" s="4">
        <v>1103705000</v>
      </c>
      <c r="F154" s="6" t="s">
        <v>4095</v>
      </c>
      <c r="G154" s="27" t="s">
        <v>4096</v>
      </c>
      <c r="H154" s="8">
        <f t="shared" si="13"/>
        <v>15</v>
      </c>
    </row>
    <row r="155" spans="1:8" ht="27" x14ac:dyDescent="0.25">
      <c r="A155" s="6" t="s">
        <v>3354</v>
      </c>
      <c r="B155" s="6" t="s">
        <v>3593</v>
      </c>
      <c r="C155" s="24" t="s">
        <v>1091</v>
      </c>
      <c r="D155" s="24" t="s">
        <v>4097</v>
      </c>
      <c r="E155" s="4">
        <v>2602901000</v>
      </c>
      <c r="F155" s="6" t="s">
        <v>4098</v>
      </c>
      <c r="G155" s="27" t="s">
        <v>3729</v>
      </c>
      <c r="H155" s="8">
        <f t="shared" si="13"/>
        <v>24</v>
      </c>
    </row>
    <row r="156" spans="1:8" ht="27" x14ac:dyDescent="0.25">
      <c r="A156" s="6" t="s">
        <v>3355</v>
      </c>
      <c r="B156" s="6" t="s">
        <v>3593</v>
      </c>
      <c r="C156" s="24" t="s">
        <v>802</v>
      </c>
      <c r="D156" s="24" t="s">
        <v>4099</v>
      </c>
      <c r="E156" s="4">
        <v>300301000</v>
      </c>
      <c r="F156" s="6" t="s">
        <v>4100</v>
      </c>
      <c r="G156" s="27" t="s">
        <v>3729</v>
      </c>
      <c r="H156" s="8">
        <f t="shared" si="13"/>
        <v>19</v>
      </c>
    </row>
    <row r="157" spans="1:8" x14ac:dyDescent="0.25">
      <c r="A157" s="6" t="s">
        <v>3356</v>
      </c>
      <c r="B157" s="6" t="s">
        <v>3710</v>
      </c>
      <c r="C157" s="24" t="s">
        <v>990</v>
      </c>
      <c r="D157" s="24" t="s">
        <v>4101</v>
      </c>
      <c r="E157" s="4">
        <v>1605204000</v>
      </c>
      <c r="F157" s="6" t="s">
        <v>4102</v>
      </c>
      <c r="G157" s="27" t="s">
        <v>3729</v>
      </c>
      <c r="H157" s="8">
        <f t="shared" si="13"/>
        <v>28</v>
      </c>
    </row>
    <row r="158" spans="1:8" ht="27" x14ac:dyDescent="0.25">
      <c r="A158" s="6" t="s">
        <v>3357</v>
      </c>
      <c r="B158" s="6" t="s">
        <v>3593</v>
      </c>
      <c r="C158" s="24" t="s">
        <v>856</v>
      </c>
      <c r="D158" s="24" t="s">
        <v>4103</v>
      </c>
      <c r="E158" s="4">
        <v>600707000</v>
      </c>
      <c r="F158" s="6" t="s">
        <v>4104</v>
      </c>
      <c r="G158" s="27" t="s">
        <v>3729</v>
      </c>
      <c r="H158" s="8">
        <f t="shared" si="13"/>
        <v>30</v>
      </c>
    </row>
    <row r="159" spans="1:8" ht="27" x14ac:dyDescent="0.25">
      <c r="A159" s="6" t="s">
        <v>3358</v>
      </c>
      <c r="B159" s="6" t="s">
        <v>3593</v>
      </c>
      <c r="C159" s="24" t="s">
        <v>1161</v>
      </c>
      <c r="D159" s="24" t="s">
        <v>4105</v>
      </c>
      <c r="E159" s="4">
        <v>2802206000</v>
      </c>
      <c r="F159" s="6" t="s">
        <v>4106</v>
      </c>
      <c r="G159" s="27" t="s">
        <v>3729</v>
      </c>
      <c r="H159" s="8">
        <f t="shared" si="13"/>
        <v>33</v>
      </c>
    </row>
    <row r="160" spans="1:8" ht="27" x14ac:dyDescent="0.25">
      <c r="A160" s="6" t="s">
        <v>3359</v>
      </c>
      <c r="B160" s="6" t="s">
        <v>3593</v>
      </c>
      <c r="C160" s="24" t="s">
        <v>1075</v>
      </c>
      <c r="D160" s="24" t="s">
        <v>4107</v>
      </c>
      <c r="E160" s="4">
        <v>2501207000</v>
      </c>
      <c r="F160" s="6" t="s">
        <v>4108</v>
      </c>
      <c r="G160" s="27" t="s">
        <v>4109</v>
      </c>
      <c r="H160" s="8">
        <f t="shared" si="13"/>
        <v>16</v>
      </c>
    </row>
    <row r="161" spans="1:8" ht="27" x14ac:dyDescent="0.25">
      <c r="A161" s="6" t="s">
        <v>3360</v>
      </c>
      <c r="B161" s="6" t="s">
        <v>3593</v>
      </c>
      <c r="C161" s="24" t="s">
        <v>769</v>
      </c>
      <c r="D161" s="24" t="s">
        <v>4110</v>
      </c>
      <c r="E161" s="4" t="s">
        <v>4111</v>
      </c>
      <c r="F161" s="6" t="s">
        <v>4112</v>
      </c>
      <c r="G161" s="27" t="s">
        <v>3729</v>
      </c>
      <c r="H161" s="8">
        <f t="shared" si="13"/>
        <v>31</v>
      </c>
    </row>
    <row r="162" spans="1:8" ht="27" x14ac:dyDescent="0.25">
      <c r="A162" s="6" t="s">
        <v>3361</v>
      </c>
      <c r="B162" s="6" t="s">
        <v>3593</v>
      </c>
      <c r="C162" s="24" t="s">
        <v>934</v>
      </c>
      <c r="D162" s="24" t="s">
        <v>4113</v>
      </c>
      <c r="E162" s="4">
        <v>900201100</v>
      </c>
      <c r="F162" s="6" t="s">
        <v>4114</v>
      </c>
      <c r="G162" s="27" t="s">
        <v>3729</v>
      </c>
      <c r="H162" s="8">
        <f t="shared" si="13"/>
        <v>30</v>
      </c>
    </row>
    <row r="163" spans="1:8" x14ac:dyDescent="0.25">
      <c r="A163" s="6" t="s">
        <v>3362</v>
      </c>
      <c r="B163" s="6" t="s">
        <v>3593</v>
      </c>
      <c r="C163" s="24" t="s">
        <v>1013</v>
      </c>
      <c r="D163" s="24" t="s">
        <v>4115</v>
      </c>
      <c r="E163" s="4">
        <v>1902101000</v>
      </c>
      <c r="F163" s="6" t="s">
        <v>4116</v>
      </c>
      <c r="G163" s="27" t="s">
        <v>4117</v>
      </c>
      <c r="H163" s="8">
        <f t="shared" si="13"/>
        <v>22</v>
      </c>
    </row>
    <row r="164" spans="1:8" x14ac:dyDescent="0.25">
      <c r="A164" s="6" t="s">
        <v>3363</v>
      </c>
      <c r="B164" s="6" t="s">
        <v>3593</v>
      </c>
      <c r="C164" s="24" t="s">
        <v>1098</v>
      </c>
      <c r="D164" s="24" t="s">
        <v>4118</v>
      </c>
      <c r="E164" s="4">
        <v>2802511000</v>
      </c>
      <c r="F164" s="6" t="s">
        <v>4119</v>
      </c>
      <c r="G164" s="27" t="s">
        <v>4120</v>
      </c>
      <c r="H164" s="8">
        <f t="shared" si="13"/>
        <v>36</v>
      </c>
    </row>
    <row r="165" spans="1:8" ht="27" x14ac:dyDescent="0.25">
      <c r="A165" s="6" t="s">
        <v>3674</v>
      </c>
      <c r="B165" s="6" t="s">
        <v>3658</v>
      </c>
      <c r="C165" s="24" t="s">
        <v>1105</v>
      </c>
      <c r="D165" s="24" t="s">
        <v>4121</v>
      </c>
      <c r="E165" s="4">
        <v>2604318000</v>
      </c>
      <c r="F165" s="6" t="s">
        <v>4122</v>
      </c>
      <c r="G165" s="27" t="s">
        <v>3729</v>
      </c>
      <c r="H165" s="8">
        <f t="shared" si="13"/>
        <v>32</v>
      </c>
    </row>
    <row r="166" spans="1:8" ht="27" x14ac:dyDescent="0.25">
      <c r="A166" s="6" t="s">
        <v>3364</v>
      </c>
      <c r="B166" s="6" t="s">
        <v>3593</v>
      </c>
      <c r="C166" s="24" t="s">
        <v>1105</v>
      </c>
      <c r="D166" s="24" t="s">
        <v>4121</v>
      </c>
      <c r="E166" s="4">
        <v>2604318000</v>
      </c>
      <c r="F166" s="6" t="s">
        <v>4123</v>
      </c>
      <c r="G166" s="27" t="s">
        <v>3729</v>
      </c>
      <c r="H166" s="8">
        <f t="shared" si="13"/>
        <v>24</v>
      </c>
    </row>
    <row r="167" spans="1:8" ht="27" x14ac:dyDescent="0.25">
      <c r="A167" s="6" t="s">
        <v>3690</v>
      </c>
      <c r="B167" s="6" t="s">
        <v>3593</v>
      </c>
      <c r="C167" s="24" t="s">
        <v>1105</v>
      </c>
      <c r="D167" s="24" t="s">
        <v>4121</v>
      </c>
      <c r="E167" s="4">
        <v>2604318000</v>
      </c>
      <c r="F167" s="6" t="s">
        <v>4123</v>
      </c>
      <c r="G167" s="27" t="s">
        <v>3729</v>
      </c>
      <c r="H167" s="8">
        <f t="shared" si="13"/>
        <v>29</v>
      </c>
    </row>
    <row r="168" spans="1:8" ht="27" x14ac:dyDescent="0.25">
      <c r="A168" s="6" t="s">
        <v>3648</v>
      </c>
      <c r="B168" s="6" t="s">
        <v>3593</v>
      </c>
      <c r="C168" s="24" t="s">
        <v>1105</v>
      </c>
      <c r="D168" s="24" t="s">
        <v>4121</v>
      </c>
      <c r="E168" s="4">
        <v>2604318000</v>
      </c>
      <c r="F168" s="6" t="s">
        <v>4124</v>
      </c>
      <c r="G168" s="27" t="s">
        <v>3729</v>
      </c>
      <c r="H168" s="8">
        <f t="shared" si="13"/>
        <v>21</v>
      </c>
    </row>
    <row r="169" spans="1:8" ht="27" x14ac:dyDescent="0.25">
      <c r="A169" s="6" t="s">
        <v>3365</v>
      </c>
      <c r="B169" s="6" t="s">
        <v>3593</v>
      </c>
      <c r="C169" s="24" t="s">
        <v>1167</v>
      </c>
      <c r="D169" s="24" t="s">
        <v>4125</v>
      </c>
      <c r="E169" s="4">
        <v>2802717000</v>
      </c>
      <c r="F169" s="6" t="s">
        <v>4126</v>
      </c>
      <c r="G169" s="27" t="s">
        <v>3729</v>
      </c>
      <c r="H169" s="8">
        <f t="shared" si="13"/>
        <v>34</v>
      </c>
    </row>
    <row r="170" spans="1:8" ht="27" x14ac:dyDescent="0.25">
      <c r="A170" s="6" t="s">
        <v>3366</v>
      </c>
      <c r="B170" s="6" t="s">
        <v>3593</v>
      </c>
      <c r="C170" s="24" t="s">
        <v>901</v>
      </c>
      <c r="D170" s="24" t="s">
        <v>4127</v>
      </c>
      <c r="E170" s="4">
        <v>805203000</v>
      </c>
      <c r="F170" s="6" t="s">
        <v>4128</v>
      </c>
      <c r="G170" s="27" t="s">
        <v>4129</v>
      </c>
      <c r="H170" s="8">
        <f t="shared" si="13"/>
        <v>18</v>
      </c>
    </row>
    <row r="171" spans="1:8" ht="27" x14ac:dyDescent="0.25">
      <c r="A171" s="6" t="s">
        <v>3367</v>
      </c>
      <c r="B171" s="6" t="s">
        <v>3658</v>
      </c>
      <c r="C171" s="24" t="s">
        <v>835</v>
      </c>
      <c r="D171" s="24" t="s">
        <v>4130</v>
      </c>
      <c r="E171" s="4" t="s">
        <v>4131</v>
      </c>
      <c r="F171" s="6" t="s">
        <v>4132</v>
      </c>
      <c r="G171" s="27" t="s">
        <v>3729</v>
      </c>
      <c r="H171" s="8">
        <f t="shared" si="13"/>
        <v>22</v>
      </c>
    </row>
    <row r="172" spans="1:8" ht="27" x14ac:dyDescent="0.25">
      <c r="A172" s="6" t="s">
        <v>3649</v>
      </c>
      <c r="B172" s="6" t="s">
        <v>3593</v>
      </c>
      <c r="C172" s="24" t="s">
        <v>835</v>
      </c>
      <c r="D172" s="24" t="s">
        <v>4130</v>
      </c>
      <c r="E172" s="4" t="s">
        <v>4131</v>
      </c>
      <c r="F172" s="6" t="s">
        <v>4133</v>
      </c>
      <c r="G172" s="27" t="s">
        <v>3729</v>
      </c>
      <c r="H172" s="8">
        <f t="shared" si="13"/>
        <v>21</v>
      </c>
    </row>
    <row r="173" spans="1:8" ht="27" x14ac:dyDescent="0.25">
      <c r="A173" s="6" t="s">
        <v>4134</v>
      </c>
      <c r="B173" s="74"/>
      <c r="C173" s="24" t="s">
        <v>835</v>
      </c>
      <c r="D173" s="24" t="s">
        <v>4130</v>
      </c>
      <c r="E173" s="4" t="s">
        <v>4131</v>
      </c>
      <c r="F173" s="6" t="s">
        <v>4133</v>
      </c>
      <c r="G173" s="27" t="s">
        <v>3729</v>
      </c>
      <c r="H173" s="8">
        <f t="shared" si="13"/>
        <v>26</v>
      </c>
    </row>
    <row r="174" spans="1:8" x14ac:dyDescent="0.25">
      <c r="A174" s="6" t="s">
        <v>3368</v>
      </c>
      <c r="B174" s="6" t="s">
        <v>3593</v>
      </c>
      <c r="C174" s="24" t="s">
        <v>1195</v>
      </c>
      <c r="D174" s="24" t="s">
        <v>4135</v>
      </c>
      <c r="E174" s="4">
        <v>3105902000</v>
      </c>
      <c r="F174" s="6" t="s">
        <v>4136</v>
      </c>
      <c r="G174" s="27" t="s">
        <v>3729</v>
      </c>
      <c r="H174" s="8">
        <f t="shared" si="13"/>
        <v>34</v>
      </c>
    </row>
    <row r="175" spans="1:8" ht="27" x14ac:dyDescent="0.25">
      <c r="A175" s="6" t="s">
        <v>3369</v>
      </c>
      <c r="B175" s="6" t="s">
        <v>3593</v>
      </c>
      <c r="C175" s="24" t="s">
        <v>1036</v>
      </c>
      <c r="D175" s="24" t="s">
        <v>4137</v>
      </c>
      <c r="E175" s="4" t="s">
        <v>4138</v>
      </c>
      <c r="F175" s="6" t="s">
        <v>4139</v>
      </c>
      <c r="G175" s="27" t="s">
        <v>3729</v>
      </c>
      <c r="H175" s="8">
        <f t="shared" si="13"/>
        <v>31</v>
      </c>
    </row>
    <row r="176" spans="1:8" ht="27" x14ac:dyDescent="0.25">
      <c r="A176" s="6" t="s">
        <v>3370</v>
      </c>
      <c r="B176" s="6" t="s">
        <v>3593</v>
      </c>
      <c r="C176" s="24" t="s">
        <v>912</v>
      </c>
      <c r="D176" s="24" t="s">
        <v>4140</v>
      </c>
      <c r="E176" s="4">
        <v>800502000</v>
      </c>
      <c r="F176" s="6" t="s">
        <v>4141</v>
      </c>
      <c r="G176" s="27" t="s">
        <v>4142</v>
      </c>
      <c r="H176" s="8">
        <f t="shared" si="13"/>
        <v>26</v>
      </c>
    </row>
    <row r="177" spans="1:16383" ht="27" x14ac:dyDescent="0.25">
      <c r="A177" s="6" t="s">
        <v>3371</v>
      </c>
      <c r="B177" s="6" t="s">
        <v>3658</v>
      </c>
      <c r="C177" s="24" t="s">
        <v>1047</v>
      </c>
      <c r="D177" s="24" t="s">
        <v>4143</v>
      </c>
      <c r="E177" s="4" t="s">
        <v>4144</v>
      </c>
      <c r="F177" s="6" t="s">
        <v>4145</v>
      </c>
      <c r="G177" s="27" t="s">
        <v>4146</v>
      </c>
      <c r="H177" s="8">
        <f t="shared" si="13"/>
        <v>20</v>
      </c>
    </row>
    <row r="178" spans="1:16383" ht="40.5" x14ac:dyDescent="0.25">
      <c r="A178" s="6" t="s">
        <v>3372</v>
      </c>
      <c r="B178" s="6" t="s">
        <v>3593</v>
      </c>
      <c r="C178" s="24" t="s">
        <v>1025</v>
      </c>
      <c r="D178" s="24" t="s">
        <v>4147</v>
      </c>
      <c r="E178" s="4">
        <v>2007902000</v>
      </c>
      <c r="F178" s="6" t="s">
        <v>4148</v>
      </c>
      <c r="G178" s="27" t="s">
        <v>4149</v>
      </c>
      <c r="H178" s="8">
        <f t="shared" si="13"/>
        <v>24</v>
      </c>
    </row>
    <row r="179" spans="1:16383" ht="40.5" x14ac:dyDescent="0.25">
      <c r="A179" s="6" t="s">
        <v>3373</v>
      </c>
      <c r="B179" s="6" t="s">
        <v>3593</v>
      </c>
      <c r="C179" s="24" t="s">
        <v>1112</v>
      </c>
      <c r="D179" s="24" t="s">
        <v>4150</v>
      </c>
      <c r="E179" s="4">
        <v>2402801000</v>
      </c>
      <c r="F179" s="6" t="s">
        <v>4151</v>
      </c>
      <c r="G179" s="27" t="s">
        <v>3706</v>
      </c>
      <c r="H179" s="8">
        <f t="shared" si="13"/>
        <v>24</v>
      </c>
    </row>
    <row r="180" spans="1:16383" ht="40.5" x14ac:dyDescent="0.25">
      <c r="A180" s="6" t="s">
        <v>3650</v>
      </c>
      <c r="B180" s="74"/>
      <c r="C180" s="24" t="s">
        <v>1112</v>
      </c>
      <c r="D180" s="24" t="s">
        <v>4150</v>
      </c>
      <c r="E180" s="4">
        <v>2402801000</v>
      </c>
      <c r="F180" s="6" t="s">
        <v>4151</v>
      </c>
      <c r="G180" s="27" t="s">
        <v>3706</v>
      </c>
      <c r="H180" s="8">
        <f t="shared" si="13"/>
        <v>34</v>
      </c>
    </row>
    <row r="181" spans="1:16383" ht="27" x14ac:dyDescent="0.25">
      <c r="A181" s="6" t="s">
        <v>3651</v>
      </c>
      <c r="B181" s="6" t="s">
        <v>3658</v>
      </c>
      <c r="C181" s="24" t="s">
        <v>1119</v>
      </c>
      <c r="D181" s="24" t="s">
        <v>4152</v>
      </c>
      <c r="E181" s="4" t="s">
        <v>4153</v>
      </c>
      <c r="F181" s="6" t="s">
        <v>4154</v>
      </c>
      <c r="G181" s="27" t="s">
        <v>4155</v>
      </c>
      <c r="H181" s="8">
        <f t="shared" si="13"/>
        <v>32</v>
      </c>
    </row>
    <row r="182" spans="1:16383" ht="27" x14ac:dyDescent="0.25">
      <c r="A182" s="6" t="s">
        <v>3374</v>
      </c>
      <c r="B182" s="6" t="s">
        <v>3593</v>
      </c>
      <c r="C182" s="24" t="s">
        <v>1119</v>
      </c>
      <c r="D182" s="24" t="s">
        <v>4152</v>
      </c>
      <c r="E182" s="4" t="s">
        <v>4153</v>
      </c>
      <c r="F182" s="6" t="s">
        <v>4156</v>
      </c>
      <c r="G182" s="27" t="s">
        <v>3729</v>
      </c>
      <c r="H182" s="8">
        <f t="shared" si="13"/>
        <v>20</v>
      </c>
    </row>
    <row r="183" spans="1:16383" ht="40.5" x14ac:dyDescent="0.25">
      <c r="A183" s="6" t="s">
        <v>3375</v>
      </c>
      <c r="B183" s="6" t="s">
        <v>3593</v>
      </c>
      <c r="C183" s="24" t="s">
        <v>1067</v>
      </c>
      <c r="D183" s="24" t="s">
        <v>4157</v>
      </c>
      <c r="E183" s="4" t="s">
        <v>4158</v>
      </c>
      <c r="F183" s="6" t="s">
        <v>4159</v>
      </c>
      <c r="G183" s="27" t="s">
        <v>4160</v>
      </c>
      <c r="H183" s="8">
        <f t="shared" si="13"/>
        <v>35</v>
      </c>
    </row>
    <row r="184" spans="1:16383" ht="27" x14ac:dyDescent="0.25">
      <c r="A184" s="6" t="s">
        <v>3376</v>
      </c>
      <c r="B184" s="6" t="s">
        <v>3710</v>
      </c>
      <c r="C184" s="24" t="s">
        <v>1173</v>
      </c>
      <c r="D184" s="24" t="s">
        <v>4161</v>
      </c>
      <c r="E184" s="4" t="s">
        <v>4162</v>
      </c>
      <c r="F184" s="6" t="s">
        <v>4163</v>
      </c>
      <c r="G184" s="27" t="s">
        <v>3729</v>
      </c>
      <c r="H184" s="8">
        <f t="shared" si="13"/>
        <v>29</v>
      </c>
    </row>
    <row r="185" spans="1:16383" ht="27" x14ac:dyDescent="0.25">
      <c r="A185" s="6" t="s">
        <v>3377</v>
      </c>
      <c r="B185" s="6" t="s">
        <v>3593</v>
      </c>
      <c r="C185" s="24" t="s">
        <v>780</v>
      </c>
      <c r="D185" s="24" t="s">
        <v>4164</v>
      </c>
      <c r="E185" s="4">
        <v>200304000</v>
      </c>
      <c r="F185" s="6" t="s">
        <v>4165</v>
      </c>
      <c r="G185" s="27" t="s">
        <v>3706</v>
      </c>
      <c r="H185" s="8">
        <f t="shared" si="13"/>
        <v>23</v>
      </c>
    </row>
    <row r="186" spans="1:16383" ht="27" x14ac:dyDescent="0.25">
      <c r="A186" s="6" t="s">
        <v>3378</v>
      </c>
      <c r="B186" s="6" t="s">
        <v>3593</v>
      </c>
      <c r="C186" s="24" t="s">
        <v>791</v>
      </c>
      <c r="D186" s="24" t="s">
        <v>4166</v>
      </c>
      <c r="E186" s="4" t="s">
        <v>3718</v>
      </c>
      <c r="F186" s="6" t="s">
        <v>4167</v>
      </c>
      <c r="G186" s="27" t="s">
        <v>4168</v>
      </c>
      <c r="H186" s="8">
        <f t="shared" si="13"/>
        <v>32</v>
      </c>
    </row>
    <row r="187" spans="1:16383" ht="27" x14ac:dyDescent="0.25">
      <c r="A187" s="6" t="s">
        <v>3379</v>
      </c>
      <c r="B187" s="6" t="s">
        <v>3710</v>
      </c>
      <c r="C187" s="24" t="s">
        <v>979</v>
      </c>
      <c r="D187" s="24" t="s">
        <v>4169</v>
      </c>
      <c r="E187" s="4" t="s">
        <v>4170</v>
      </c>
      <c r="F187" s="6" t="s">
        <v>4171</v>
      </c>
      <c r="G187" s="27" t="s">
        <v>4172</v>
      </c>
      <c r="H187" s="8">
        <f t="shared" si="13"/>
        <v>20</v>
      </c>
    </row>
    <row r="188" spans="1:16383" ht="27" x14ac:dyDescent="0.25">
      <c r="A188" s="6" t="s">
        <v>3380</v>
      </c>
      <c r="B188" s="6" t="s">
        <v>3658</v>
      </c>
      <c r="C188" s="24" t="s">
        <v>846</v>
      </c>
      <c r="D188" s="24" t="s">
        <v>4173</v>
      </c>
      <c r="E188" s="4">
        <v>503502000</v>
      </c>
      <c r="F188" s="6" t="s">
        <v>4174</v>
      </c>
      <c r="G188" s="27" t="s">
        <v>4175</v>
      </c>
      <c r="H188" s="8">
        <f t="shared" si="13"/>
        <v>30</v>
      </c>
    </row>
    <row r="189" spans="1:16383" ht="27" x14ac:dyDescent="0.25">
      <c r="A189" s="6" t="s">
        <v>3381</v>
      </c>
      <c r="B189" s="6" t="s">
        <v>3593</v>
      </c>
      <c r="C189" s="24" t="s">
        <v>1179</v>
      </c>
      <c r="D189" s="24" t="s">
        <v>4176</v>
      </c>
      <c r="E189" s="4">
        <v>3018902000</v>
      </c>
      <c r="F189" s="6" t="s">
        <v>4177</v>
      </c>
      <c r="G189" s="27" t="s">
        <v>3729</v>
      </c>
      <c r="H189" s="8">
        <f t="shared" si="13"/>
        <v>20</v>
      </c>
      <c r="I189" s="11"/>
    </row>
    <row r="190" spans="1:16383" ht="27" x14ac:dyDescent="0.25">
      <c r="A190" s="6" t="s">
        <v>3382</v>
      </c>
      <c r="B190" s="6" t="s">
        <v>3658</v>
      </c>
      <c r="C190" s="24" t="s">
        <v>1185</v>
      </c>
      <c r="D190" s="24" t="s">
        <v>4178</v>
      </c>
      <c r="E190" s="4" t="s">
        <v>4179</v>
      </c>
      <c r="F190" s="6" t="s">
        <v>4180</v>
      </c>
      <c r="G190" s="27" t="s">
        <v>4181</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2987</v>
      </c>
      <c r="B191" s="43" t="s">
        <v>3658</v>
      </c>
      <c r="C191" s="24" t="s">
        <v>1265</v>
      </c>
      <c r="D191" s="24" t="s">
        <v>4182</v>
      </c>
      <c r="E191" s="4" t="s">
        <v>4183</v>
      </c>
      <c r="F191" s="6" t="s">
        <v>4184</v>
      </c>
      <c r="G191" s="42" t="s">
        <v>4185</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3329</v>
      </c>
      <c r="B192" s="6" t="s">
        <v>3658</v>
      </c>
      <c r="C192" s="24" t="s">
        <v>1257</v>
      </c>
      <c r="D192" s="24" t="s">
        <v>4186</v>
      </c>
      <c r="E192" s="4" t="s">
        <v>4187</v>
      </c>
      <c r="F192" s="6" t="s">
        <v>4188</v>
      </c>
      <c r="G192" s="27" t="s">
        <v>4189</v>
      </c>
      <c r="H192" s="8">
        <f t="shared" si="13"/>
        <v>23</v>
      </c>
    </row>
    <row r="193" spans="1:8" ht="27" x14ac:dyDescent="0.25">
      <c r="A193" s="6" t="s">
        <v>2989</v>
      </c>
      <c r="B193" s="6" t="s">
        <v>3593</v>
      </c>
      <c r="C193" s="24" t="s">
        <v>4190</v>
      </c>
      <c r="D193" s="24" t="s">
        <v>4191</v>
      </c>
      <c r="E193" s="4" t="s">
        <v>4192</v>
      </c>
      <c r="F193" s="6" t="s">
        <v>4193</v>
      </c>
      <c r="G193" s="27" t="s">
        <v>4194</v>
      </c>
      <c r="H193" s="8">
        <f t="shared" si="13"/>
        <v>20</v>
      </c>
    </row>
    <row r="194" spans="1:8" ht="27" x14ac:dyDescent="0.25">
      <c r="A194" s="6" t="s">
        <v>2999</v>
      </c>
      <c r="B194" s="6" t="s">
        <v>3745</v>
      </c>
      <c r="C194" s="24" t="s">
        <v>1224</v>
      </c>
      <c r="D194" s="24" t="s">
        <v>4195</v>
      </c>
      <c r="E194" s="4" t="s">
        <v>4196</v>
      </c>
      <c r="F194" s="6" t="s">
        <v>4197</v>
      </c>
      <c r="G194" s="27" t="s">
        <v>4198</v>
      </c>
      <c r="H194" s="8">
        <f t="shared" si="13"/>
        <v>31</v>
      </c>
    </row>
    <row r="195" spans="1:8" ht="27" x14ac:dyDescent="0.25">
      <c r="A195" s="6" t="s">
        <v>3003</v>
      </c>
      <c r="B195" s="6" t="s">
        <v>3710</v>
      </c>
      <c r="C195" s="24" t="s">
        <v>1285</v>
      </c>
      <c r="D195" s="24" t="s">
        <v>4199</v>
      </c>
      <c r="E195" s="4" t="s">
        <v>4187</v>
      </c>
      <c r="F195" s="6" t="s">
        <v>4200</v>
      </c>
      <c r="G195" s="27" t="s">
        <v>4201</v>
      </c>
      <c r="H195" s="8">
        <f t="shared" si="13"/>
        <v>27</v>
      </c>
    </row>
    <row r="196" spans="1:8" ht="27" x14ac:dyDescent="0.25">
      <c r="A196" s="6" t="s">
        <v>3012</v>
      </c>
      <c r="B196" s="6" t="s">
        <v>3658</v>
      </c>
      <c r="C196" s="24" t="s">
        <v>1277</v>
      </c>
      <c r="D196" s="24" t="s">
        <v>4191</v>
      </c>
      <c r="E196" s="4" t="s">
        <v>4192</v>
      </c>
      <c r="F196" s="6" t="s">
        <v>4202</v>
      </c>
      <c r="G196" s="27" t="s">
        <v>4203</v>
      </c>
      <c r="H196" s="8">
        <f t="shared" si="13"/>
        <v>34</v>
      </c>
    </row>
    <row r="197" spans="1:8" ht="27" x14ac:dyDescent="0.25">
      <c r="A197" s="6" t="s">
        <v>3016</v>
      </c>
      <c r="B197" s="6" t="s">
        <v>3710</v>
      </c>
      <c r="C197" s="24" t="s">
        <v>4204</v>
      </c>
      <c r="D197" s="24" t="s">
        <v>4205</v>
      </c>
      <c r="E197" s="4" t="s">
        <v>4183</v>
      </c>
      <c r="F197" s="6" t="s">
        <v>4206</v>
      </c>
      <c r="G197" s="27" t="s">
        <v>4201</v>
      </c>
      <c r="H197" s="8">
        <f t="shared" si="13"/>
        <v>19</v>
      </c>
    </row>
    <row r="198" spans="1:8" ht="27" x14ac:dyDescent="0.25">
      <c r="A198" s="6" t="s">
        <v>3027</v>
      </c>
      <c r="B198" s="6" t="s">
        <v>3593</v>
      </c>
      <c r="C198" s="24" t="s">
        <v>1269</v>
      </c>
      <c r="D198" s="24" t="s">
        <v>4207</v>
      </c>
      <c r="E198" s="4" t="s">
        <v>4187</v>
      </c>
      <c r="F198" s="6" t="s">
        <v>4208</v>
      </c>
      <c r="G198" s="27" t="s">
        <v>4201</v>
      </c>
      <c r="H198" s="8">
        <f t="shared" si="13"/>
        <v>30</v>
      </c>
    </row>
    <row r="199" spans="1:8" ht="27" x14ac:dyDescent="0.25">
      <c r="A199" s="6" t="s">
        <v>3556</v>
      </c>
      <c r="B199" s="6" t="s">
        <v>3658</v>
      </c>
      <c r="C199" s="24" t="s">
        <v>1273</v>
      </c>
      <c r="D199" s="24" t="s">
        <v>4209</v>
      </c>
      <c r="E199" s="4" t="s">
        <v>4183</v>
      </c>
      <c r="F199" s="6" t="s">
        <v>4210</v>
      </c>
      <c r="G199" s="27" t="s">
        <v>4211</v>
      </c>
      <c r="H199" s="8">
        <f t="shared" si="13"/>
        <v>32</v>
      </c>
    </row>
    <row r="200" spans="1:8" x14ac:dyDescent="0.25">
      <c r="A200" s="6" t="s">
        <v>3110</v>
      </c>
      <c r="B200" s="6" t="s">
        <v>3710</v>
      </c>
      <c r="C200" s="24" t="s">
        <v>4212</v>
      </c>
      <c r="D200" s="24" t="s">
        <v>4213</v>
      </c>
      <c r="E200" s="4">
        <v>100101000</v>
      </c>
      <c r="F200" s="6" t="s">
        <v>4208</v>
      </c>
      <c r="G200" s="27" t="s">
        <v>4201</v>
      </c>
      <c r="H200" s="8">
        <f t="shared" si="13"/>
        <v>29</v>
      </c>
    </row>
    <row r="201" spans="1:8" x14ac:dyDescent="0.25">
      <c r="A201" s="6" t="s">
        <v>3121</v>
      </c>
      <c r="B201" s="6" t="s">
        <v>3710</v>
      </c>
      <c r="C201" s="24" t="s">
        <v>4214</v>
      </c>
      <c r="D201" s="24" t="s">
        <v>4215</v>
      </c>
      <c r="E201" s="4">
        <v>200410000</v>
      </c>
      <c r="F201" s="6" t="s">
        <v>4216</v>
      </c>
      <c r="G201" s="27" t="s">
        <v>4201</v>
      </c>
      <c r="H201" s="8">
        <f t="shared" si="13"/>
        <v>31</v>
      </c>
    </row>
    <row r="202" spans="1:8" ht="27" x14ac:dyDescent="0.25">
      <c r="A202" s="6" t="s">
        <v>3111</v>
      </c>
      <c r="B202" s="74"/>
      <c r="C202" s="24" t="s">
        <v>4217</v>
      </c>
      <c r="D202" s="24" t="s">
        <v>4218</v>
      </c>
      <c r="E202" s="4" t="s">
        <v>3718</v>
      </c>
      <c r="F202" s="6" t="s">
        <v>4219</v>
      </c>
      <c r="G202" s="27" t="s">
        <v>4201</v>
      </c>
      <c r="H202" s="8">
        <f t="shared" ref="H202:H266" si="14">LEN(A202)</f>
        <v>23</v>
      </c>
    </row>
    <row r="203" spans="1:8" ht="27" x14ac:dyDescent="0.25">
      <c r="A203" s="6" t="s">
        <v>3618</v>
      </c>
      <c r="B203" s="6" t="s">
        <v>3593</v>
      </c>
      <c r="C203" s="24" t="s">
        <v>4220</v>
      </c>
      <c r="D203" s="24" t="s">
        <v>4218</v>
      </c>
      <c r="E203" s="4" t="s">
        <v>3718</v>
      </c>
      <c r="F203" s="6" t="s">
        <v>4221</v>
      </c>
      <c r="G203" s="27" t="s">
        <v>4222</v>
      </c>
      <c r="H203" s="8">
        <f t="shared" si="14"/>
        <v>26</v>
      </c>
    </row>
    <row r="204" spans="1:8" ht="27" x14ac:dyDescent="0.25">
      <c r="A204" s="6" t="s">
        <v>3122</v>
      </c>
      <c r="B204" s="6" t="s">
        <v>3593</v>
      </c>
      <c r="C204" s="24" t="s">
        <v>1303</v>
      </c>
      <c r="D204" s="24" t="s">
        <v>4223</v>
      </c>
      <c r="E204" s="4">
        <v>300301000</v>
      </c>
      <c r="F204" s="6" t="s">
        <v>4224</v>
      </c>
      <c r="G204" s="27" t="s">
        <v>4201</v>
      </c>
      <c r="H204" s="8">
        <f t="shared" si="14"/>
        <v>24</v>
      </c>
    </row>
    <row r="205" spans="1:8" ht="40.5" x14ac:dyDescent="0.25">
      <c r="A205" s="6" t="s">
        <v>3123</v>
      </c>
      <c r="B205" s="6" t="s">
        <v>3593</v>
      </c>
      <c r="C205" s="24" t="s">
        <v>1307</v>
      </c>
      <c r="D205" s="24" t="s">
        <v>4225</v>
      </c>
      <c r="E205" s="4">
        <v>400261000</v>
      </c>
      <c r="F205" s="6" t="s">
        <v>4226</v>
      </c>
      <c r="G205" s="27" t="s">
        <v>4201</v>
      </c>
      <c r="H205" s="8">
        <f t="shared" si="14"/>
        <v>29</v>
      </c>
    </row>
    <row r="206" spans="1:8" ht="27" x14ac:dyDescent="0.25">
      <c r="A206" s="6" t="s">
        <v>3112</v>
      </c>
      <c r="B206" s="6" t="s">
        <v>3710</v>
      </c>
      <c r="C206" s="24" t="s">
        <v>1330</v>
      </c>
      <c r="D206" s="24" t="s">
        <v>4227</v>
      </c>
      <c r="E206" s="4">
        <v>710101000</v>
      </c>
      <c r="F206" s="6" t="s">
        <v>4208</v>
      </c>
      <c r="G206" s="27" t="s">
        <v>4201</v>
      </c>
      <c r="H206" s="8">
        <f t="shared" si="14"/>
        <v>22</v>
      </c>
    </row>
    <row r="207" spans="1:8" x14ac:dyDescent="0.25">
      <c r="A207" s="6" t="s">
        <v>3113</v>
      </c>
      <c r="B207" s="6" t="s">
        <v>3593</v>
      </c>
      <c r="C207" s="24" t="s">
        <v>4228</v>
      </c>
      <c r="D207" s="24" t="s">
        <v>4229</v>
      </c>
      <c r="E207" s="4">
        <v>708901000</v>
      </c>
      <c r="F207" s="6" t="s">
        <v>4208</v>
      </c>
      <c r="G207" s="27" t="s">
        <v>4201</v>
      </c>
      <c r="H207" s="8">
        <f t="shared" si="14"/>
        <v>28</v>
      </c>
    </row>
    <row r="208" spans="1:8" x14ac:dyDescent="0.25">
      <c r="A208" s="6" t="s">
        <v>3619</v>
      </c>
      <c r="B208" s="6" t="s">
        <v>3710</v>
      </c>
      <c r="C208" s="24" t="s">
        <v>4230</v>
      </c>
      <c r="D208" s="24" t="s">
        <v>4229</v>
      </c>
      <c r="E208" s="4">
        <v>708901000</v>
      </c>
      <c r="F208" s="6" t="s">
        <v>4208</v>
      </c>
      <c r="G208" s="27" t="s">
        <v>4201</v>
      </c>
      <c r="H208" s="8">
        <f t="shared" si="14"/>
        <v>25</v>
      </c>
    </row>
    <row r="209" spans="1:8" x14ac:dyDescent="0.25">
      <c r="A209" s="6" t="s">
        <v>3124</v>
      </c>
      <c r="B209" s="6" t="s">
        <v>3679</v>
      </c>
      <c r="C209" s="24" t="s">
        <v>1339</v>
      </c>
      <c r="D209" s="24" t="s">
        <v>4231</v>
      </c>
      <c r="E209" s="4" t="s">
        <v>4232</v>
      </c>
      <c r="F209" s="6" t="s">
        <v>4208</v>
      </c>
      <c r="G209" s="27" t="s">
        <v>4233</v>
      </c>
      <c r="H209" s="8">
        <f t="shared" si="14"/>
        <v>25</v>
      </c>
    </row>
    <row r="210" spans="1:8" ht="27" x14ac:dyDescent="0.25">
      <c r="A210" s="6" t="s">
        <v>3125</v>
      </c>
      <c r="B210" s="6" t="s">
        <v>3679</v>
      </c>
      <c r="C210" s="24" t="s">
        <v>1343</v>
      </c>
      <c r="D210" s="24" t="s">
        <v>4234</v>
      </c>
      <c r="E210" s="4" t="s">
        <v>3756</v>
      </c>
      <c r="F210" s="6" t="s">
        <v>4235</v>
      </c>
      <c r="G210" s="27" t="s">
        <v>4236</v>
      </c>
      <c r="H210" s="8">
        <f t="shared" si="14"/>
        <v>23</v>
      </c>
    </row>
    <row r="211" spans="1:8" ht="27" x14ac:dyDescent="0.25">
      <c r="A211" s="6" t="s">
        <v>3126</v>
      </c>
      <c r="B211" s="6" t="s">
        <v>3593</v>
      </c>
      <c r="C211" s="24" t="s">
        <v>4237</v>
      </c>
      <c r="D211" s="24" t="s">
        <v>4238</v>
      </c>
      <c r="E211" s="4">
        <v>503001000</v>
      </c>
      <c r="F211" s="6" t="s">
        <v>4239</v>
      </c>
      <c r="G211" s="27" t="s">
        <v>4201</v>
      </c>
      <c r="H211" s="8">
        <f t="shared" si="14"/>
        <v>23</v>
      </c>
    </row>
    <row r="212" spans="1:8" x14ac:dyDescent="0.25">
      <c r="A212" s="6" t="s">
        <v>3624</v>
      </c>
      <c r="B212" s="6" t="s">
        <v>3593</v>
      </c>
      <c r="C212" s="24" t="s">
        <v>4240</v>
      </c>
      <c r="D212" s="24" t="s">
        <v>4238</v>
      </c>
      <c r="E212" s="4">
        <v>503001000</v>
      </c>
      <c r="F212" s="6" t="s">
        <v>4241</v>
      </c>
      <c r="G212" s="27" t="s">
        <v>4201</v>
      </c>
      <c r="H212" s="8">
        <f t="shared" si="14"/>
        <v>27</v>
      </c>
    </row>
    <row r="213" spans="1:8" ht="27" x14ac:dyDescent="0.25">
      <c r="A213" s="6" t="s">
        <v>3625</v>
      </c>
      <c r="B213" s="6" t="s">
        <v>3593</v>
      </c>
      <c r="C213" s="24" t="s">
        <v>4242</v>
      </c>
      <c r="D213" s="24" t="s">
        <v>4243</v>
      </c>
      <c r="E213" s="4">
        <v>503501000</v>
      </c>
      <c r="F213" s="6" t="s">
        <v>4244</v>
      </c>
      <c r="G213" s="27" t="s">
        <v>4245</v>
      </c>
      <c r="H213" s="8">
        <f t="shared" si="14"/>
        <v>23</v>
      </c>
    </row>
    <row r="214" spans="1:8" ht="27" x14ac:dyDescent="0.25">
      <c r="A214" s="6" t="s">
        <v>3127</v>
      </c>
      <c r="B214" s="6" t="s">
        <v>3658</v>
      </c>
      <c r="C214" s="24" t="s">
        <v>4246</v>
      </c>
      <c r="D214" s="24" t="s">
        <v>4243</v>
      </c>
      <c r="E214" s="4">
        <v>503501000</v>
      </c>
      <c r="F214" s="6" t="s">
        <v>4247</v>
      </c>
      <c r="G214" s="27" t="s">
        <v>4245</v>
      </c>
      <c r="H214" s="8">
        <f t="shared" si="14"/>
        <v>22</v>
      </c>
    </row>
    <row r="215" spans="1:8" ht="27" x14ac:dyDescent="0.25">
      <c r="A215" s="6" t="s">
        <v>3128</v>
      </c>
      <c r="B215" s="6" t="s">
        <v>3593</v>
      </c>
      <c r="C215" s="24" t="s">
        <v>1321</v>
      </c>
      <c r="D215" s="24" t="s">
        <v>4248</v>
      </c>
      <c r="E215" s="4" t="s">
        <v>4131</v>
      </c>
      <c r="F215" s="6" t="s">
        <v>4249</v>
      </c>
      <c r="G215" s="27" t="s">
        <v>4201</v>
      </c>
      <c r="H215" s="8">
        <f t="shared" si="14"/>
        <v>33</v>
      </c>
    </row>
    <row r="216" spans="1:8" x14ac:dyDescent="0.25">
      <c r="A216" s="6" t="s">
        <v>3129</v>
      </c>
      <c r="B216" s="6" t="s">
        <v>3593</v>
      </c>
      <c r="C216" s="24" t="s">
        <v>1325</v>
      </c>
      <c r="D216" s="24" t="s">
        <v>4250</v>
      </c>
      <c r="E216" s="4">
        <v>600208000</v>
      </c>
      <c r="F216" s="6" t="s">
        <v>4251</v>
      </c>
      <c r="G216" s="27" t="s">
        <v>4201</v>
      </c>
      <c r="H216" s="8">
        <f t="shared" si="14"/>
        <v>19</v>
      </c>
    </row>
    <row r="217" spans="1:8" ht="27" x14ac:dyDescent="0.25">
      <c r="A217" s="6" t="s">
        <v>3636</v>
      </c>
      <c r="B217" s="6" t="s">
        <v>3593</v>
      </c>
      <c r="C217" s="24" t="s">
        <v>4252</v>
      </c>
      <c r="D217" s="24" t="s">
        <v>4253</v>
      </c>
      <c r="E217" s="4">
        <v>901601000</v>
      </c>
      <c r="F217" s="6" t="s">
        <v>4254</v>
      </c>
      <c r="G217" s="27" t="s">
        <v>4255</v>
      </c>
      <c r="H217" s="8">
        <f t="shared" si="14"/>
        <v>22</v>
      </c>
    </row>
    <row r="218" spans="1:8" ht="27" x14ac:dyDescent="0.25">
      <c r="A218" s="6" t="s">
        <v>3162</v>
      </c>
      <c r="B218" s="6" t="s">
        <v>3593</v>
      </c>
      <c r="C218" s="24" t="s">
        <v>4256</v>
      </c>
      <c r="D218" s="24" t="s">
        <v>4253</v>
      </c>
      <c r="E218" s="4">
        <v>901601000</v>
      </c>
      <c r="F218" s="6" t="s">
        <v>4257</v>
      </c>
      <c r="G218" s="27" t="s">
        <v>4201</v>
      </c>
      <c r="H218" s="8">
        <f t="shared" si="14"/>
        <v>21</v>
      </c>
    </row>
    <row r="219" spans="1:8" ht="27" x14ac:dyDescent="0.25">
      <c r="A219" s="6" t="s">
        <v>3635</v>
      </c>
      <c r="B219" s="6" t="s">
        <v>3710</v>
      </c>
      <c r="C219" s="24" t="s">
        <v>1504</v>
      </c>
      <c r="D219" s="24" t="s">
        <v>4258</v>
      </c>
      <c r="E219" s="4">
        <v>901510000</v>
      </c>
      <c r="F219" s="6" t="s">
        <v>4259</v>
      </c>
      <c r="G219" s="27" t="s">
        <v>4260</v>
      </c>
      <c r="H219" s="8">
        <f t="shared" si="14"/>
        <v>29</v>
      </c>
    </row>
    <row r="220" spans="1:8" ht="27" x14ac:dyDescent="0.25">
      <c r="A220" s="6" t="s">
        <v>3161</v>
      </c>
      <c r="B220" s="6" t="s">
        <v>3710</v>
      </c>
      <c r="C220" s="24" t="s">
        <v>1504</v>
      </c>
      <c r="D220" s="24" t="s">
        <v>4261</v>
      </c>
      <c r="E220" s="4" t="s">
        <v>4262</v>
      </c>
      <c r="F220" s="6" t="s">
        <v>4263</v>
      </c>
      <c r="G220" s="27" t="s">
        <v>4264</v>
      </c>
      <c r="H220" s="8">
        <f t="shared" si="14"/>
        <v>31</v>
      </c>
    </row>
    <row r="221" spans="1:8" ht="27" x14ac:dyDescent="0.25">
      <c r="A221" s="6" t="s">
        <v>3163</v>
      </c>
      <c r="B221" s="6" t="s">
        <v>3710</v>
      </c>
      <c r="C221" s="24" t="s">
        <v>4265</v>
      </c>
      <c r="D221" s="24" t="s">
        <v>4266</v>
      </c>
      <c r="E221" s="4">
        <v>900601000</v>
      </c>
      <c r="F221" s="6" t="s">
        <v>4267</v>
      </c>
      <c r="G221" s="27" t="s">
        <v>4201</v>
      </c>
      <c r="H221" s="8">
        <f t="shared" si="14"/>
        <v>19</v>
      </c>
    </row>
    <row r="222" spans="1:8" ht="27" x14ac:dyDescent="0.25">
      <c r="A222" s="6" t="s">
        <v>3637</v>
      </c>
      <c r="B222" s="6" t="s">
        <v>3593</v>
      </c>
      <c r="C222" s="24" t="s">
        <v>4268</v>
      </c>
      <c r="D222" s="24" t="s">
        <v>4269</v>
      </c>
      <c r="E222" s="4" t="s">
        <v>4270</v>
      </c>
      <c r="F222" s="6" t="s">
        <v>4271</v>
      </c>
      <c r="G222" s="27" t="s">
        <v>4201</v>
      </c>
      <c r="H222" s="8">
        <f t="shared" si="14"/>
        <v>30</v>
      </c>
    </row>
    <row r="223" spans="1:8" ht="27" x14ac:dyDescent="0.25">
      <c r="A223" s="6" t="s">
        <v>3591</v>
      </c>
      <c r="B223" s="6" t="s">
        <v>3658</v>
      </c>
      <c r="C223" s="24" t="s">
        <v>1515</v>
      </c>
      <c r="D223" s="24" t="s">
        <v>4272</v>
      </c>
      <c r="E223" s="4" t="s">
        <v>4273</v>
      </c>
      <c r="F223" s="6" t="s">
        <v>4274</v>
      </c>
      <c r="G223" s="27" t="s">
        <v>4201</v>
      </c>
      <c r="H223" s="8">
        <f t="shared" si="14"/>
        <v>30</v>
      </c>
    </row>
    <row r="224" spans="1:8" ht="27" x14ac:dyDescent="0.25">
      <c r="A224" s="6" t="s">
        <v>3164</v>
      </c>
      <c r="B224" s="6" t="s">
        <v>3710</v>
      </c>
      <c r="C224" s="24" t="s">
        <v>4275</v>
      </c>
      <c r="D224" s="24" t="s">
        <v>4269</v>
      </c>
      <c r="E224" s="4" t="s">
        <v>4270</v>
      </c>
      <c r="F224" s="6" t="s">
        <v>4276</v>
      </c>
      <c r="G224" s="27" t="s">
        <v>4201</v>
      </c>
      <c r="H224" s="8">
        <f t="shared" si="14"/>
        <v>19</v>
      </c>
    </row>
    <row r="225" spans="1:8" ht="40.5" x14ac:dyDescent="0.25">
      <c r="A225" s="6" t="s">
        <v>3130</v>
      </c>
      <c r="B225" s="6" t="s">
        <v>3593</v>
      </c>
      <c r="C225" s="24" t="s">
        <v>1347</v>
      </c>
      <c r="D225" s="24" t="s">
        <v>4277</v>
      </c>
      <c r="E225" s="4">
        <v>1000501000</v>
      </c>
      <c r="F225" s="6" t="s">
        <v>4278</v>
      </c>
      <c r="G225" s="27" t="s">
        <v>4201</v>
      </c>
      <c r="H225" s="8">
        <f t="shared" si="14"/>
        <v>25</v>
      </c>
    </row>
    <row r="226" spans="1:8" x14ac:dyDescent="0.25">
      <c r="A226" s="6" t="s">
        <v>3131</v>
      </c>
      <c r="B226" s="6" t="s">
        <v>3593</v>
      </c>
      <c r="C226" s="24" t="s">
        <v>1351</v>
      </c>
      <c r="D226" s="24" t="s">
        <v>4279</v>
      </c>
      <c r="E226" s="4">
        <v>1102008000</v>
      </c>
      <c r="F226" s="6" t="s">
        <v>4208</v>
      </c>
      <c r="G226" s="27" t="s">
        <v>4201</v>
      </c>
      <c r="H226" s="8">
        <f t="shared" si="14"/>
        <v>24</v>
      </c>
    </row>
    <row r="227" spans="1:8" ht="27" x14ac:dyDescent="0.25">
      <c r="A227" s="6" t="s">
        <v>3626</v>
      </c>
      <c r="B227" s="6" t="s">
        <v>3593</v>
      </c>
      <c r="C227" s="24" t="s">
        <v>4280</v>
      </c>
      <c r="D227" s="24" t="s">
        <v>4281</v>
      </c>
      <c r="E227" s="4" t="s">
        <v>3815</v>
      </c>
      <c r="F227" s="6">
        <v>4616185136</v>
      </c>
      <c r="G227" s="27" t="s">
        <v>4201</v>
      </c>
      <c r="H227" s="8">
        <f t="shared" si="14"/>
        <v>25</v>
      </c>
    </row>
    <row r="228" spans="1:8" ht="27" x14ac:dyDescent="0.25">
      <c r="A228" s="6" t="s">
        <v>3132</v>
      </c>
      <c r="B228" s="6" t="s">
        <v>3593</v>
      </c>
      <c r="C228" s="24" t="s">
        <v>4282</v>
      </c>
      <c r="D228" s="24" t="s">
        <v>4281</v>
      </c>
      <c r="E228" s="4" t="s">
        <v>3815</v>
      </c>
      <c r="F228" s="6">
        <v>4616185136</v>
      </c>
      <c r="G228" s="27" t="s">
        <v>4201</v>
      </c>
      <c r="H228" s="8">
        <f t="shared" si="14"/>
        <v>32</v>
      </c>
    </row>
    <row r="229" spans="1:8" ht="27" x14ac:dyDescent="0.25">
      <c r="A229" s="6" t="s">
        <v>3133</v>
      </c>
      <c r="B229" s="6" t="s">
        <v>3710</v>
      </c>
      <c r="C229" s="24" t="s">
        <v>1360</v>
      </c>
      <c r="D229" s="24" t="s">
        <v>4283</v>
      </c>
      <c r="E229" s="4">
        <v>1200101000</v>
      </c>
      <c r="F229" s="6" t="s">
        <v>4284</v>
      </c>
      <c r="G229" s="27" t="s">
        <v>4201</v>
      </c>
      <c r="H229" s="8">
        <f t="shared" si="14"/>
        <v>21</v>
      </c>
    </row>
    <row r="230" spans="1:8" ht="27" x14ac:dyDescent="0.25">
      <c r="A230" s="6" t="s">
        <v>3633</v>
      </c>
      <c r="B230" s="6" t="s">
        <v>3593</v>
      </c>
      <c r="C230" s="24" t="s">
        <v>4285</v>
      </c>
      <c r="D230" s="24" t="s">
        <v>4286</v>
      </c>
      <c r="E230" s="4" t="s">
        <v>3860</v>
      </c>
      <c r="F230" s="6" t="s">
        <v>4287</v>
      </c>
      <c r="G230" s="27" t="s">
        <v>4288</v>
      </c>
      <c r="H230" s="8">
        <f t="shared" si="14"/>
        <v>26</v>
      </c>
    </row>
    <row r="231" spans="1:8" ht="27" x14ac:dyDescent="0.25">
      <c r="A231" s="6" t="s">
        <v>3134</v>
      </c>
      <c r="B231" s="6" t="s">
        <v>3679</v>
      </c>
      <c r="C231" s="24" t="s">
        <v>1364</v>
      </c>
      <c r="D231" s="24" t="s">
        <v>4289</v>
      </c>
      <c r="E231" s="4">
        <v>1304801000</v>
      </c>
      <c r="F231" s="6" t="s">
        <v>4290</v>
      </c>
      <c r="G231" s="27" t="s">
        <v>4291</v>
      </c>
      <c r="H231" s="8">
        <f t="shared" si="14"/>
        <v>19</v>
      </c>
    </row>
    <row r="232" spans="1:8" ht="27" x14ac:dyDescent="0.25">
      <c r="A232" s="6" t="s">
        <v>3137</v>
      </c>
      <c r="B232" s="6" t="s">
        <v>3679</v>
      </c>
      <c r="C232" s="24" t="s">
        <v>4292</v>
      </c>
      <c r="D232" s="24" t="s">
        <v>4293</v>
      </c>
      <c r="E232" s="4" t="s">
        <v>4294</v>
      </c>
      <c r="F232" s="6">
        <v>38362109</v>
      </c>
      <c r="G232" s="27" t="s">
        <v>4295</v>
      </c>
      <c r="H232" s="8">
        <f t="shared" si="14"/>
        <v>24</v>
      </c>
    </row>
    <row r="233" spans="1:8" ht="27" x14ac:dyDescent="0.25">
      <c r="A233" s="6" t="s">
        <v>3628</v>
      </c>
      <c r="B233" s="6" t="s">
        <v>3679</v>
      </c>
      <c r="C233" s="24" t="s">
        <v>4296</v>
      </c>
      <c r="D233" s="24" t="s">
        <v>4293</v>
      </c>
      <c r="E233" s="4" t="s">
        <v>4294</v>
      </c>
      <c r="F233" s="6">
        <v>38362115</v>
      </c>
      <c r="G233" s="27" t="s">
        <v>4297</v>
      </c>
      <c r="H233" s="8">
        <f t="shared" si="14"/>
        <v>17</v>
      </c>
    </row>
    <row r="234" spans="1:8" x14ac:dyDescent="0.25">
      <c r="A234" s="6" t="s">
        <v>3135</v>
      </c>
      <c r="B234" s="6" t="s">
        <v>3679</v>
      </c>
      <c r="C234" s="24" t="s">
        <v>1372</v>
      </c>
      <c r="D234" s="24" t="s">
        <v>4298</v>
      </c>
      <c r="E234" s="4">
        <v>1403918000</v>
      </c>
      <c r="F234" s="6" t="s">
        <v>4299</v>
      </c>
      <c r="G234" s="27" t="s">
        <v>4300</v>
      </c>
      <c r="H234" s="8">
        <f t="shared" si="14"/>
        <v>24</v>
      </c>
    </row>
    <row r="235" spans="1:8" ht="27" x14ac:dyDescent="0.25">
      <c r="A235" s="6" t="s">
        <v>3136</v>
      </c>
      <c r="B235" s="6" t="s">
        <v>3593</v>
      </c>
      <c r="C235" s="24" t="s">
        <v>4301</v>
      </c>
      <c r="D235" s="24" t="s">
        <v>4302</v>
      </c>
      <c r="E235" s="4" t="s">
        <v>4303</v>
      </c>
      <c r="F235" s="6" t="s">
        <v>4304</v>
      </c>
      <c r="G235" s="27" t="s">
        <v>4201</v>
      </c>
      <c r="H235" s="8">
        <f t="shared" si="14"/>
        <v>22</v>
      </c>
    </row>
    <row r="236" spans="1:8" ht="27" x14ac:dyDescent="0.25">
      <c r="A236" s="6" t="s">
        <v>3627</v>
      </c>
      <c r="B236" s="6" t="s">
        <v>3593</v>
      </c>
      <c r="C236" s="24" t="s">
        <v>4305</v>
      </c>
      <c r="D236" s="24" t="s">
        <v>4302</v>
      </c>
      <c r="E236" s="4" t="s">
        <v>4303</v>
      </c>
      <c r="F236" s="6" t="s">
        <v>4306</v>
      </c>
      <c r="G236" s="27" t="s">
        <v>4201</v>
      </c>
      <c r="H236" s="8">
        <f t="shared" si="14"/>
        <v>28</v>
      </c>
    </row>
    <row r="237" spans="1:8" ht="27" x14ac:dyDescent="0.25">
      <c r="A237" s="6" t="s">
        <v>3138</v>
      </c>
      <c r="B237" s="6" t="s">
        <v>3593</v>
      </c>
      <c r="C237" s="24" t="s">
        <v>1381</v>
      </c>
      <c r="D237" s="24" t="s">
        <v>4307</v>
      </c>
      <c r="E237" s="4">
        <v>1505403000</v>
      </c>
      <c r="F237" s="6" t="s">
        <v>4208</v>
      </c>
      <c r="G237" s="27" t="s">
        <v>4201</v>
      </c>
      <c r="H237" s="8">
        <f t="shared" si="14"/>
        <v>18</v>
      </c>
    </row>
    <row r="238" spans="1:8" ht="27" x14ac:dyDescent="0.25">
      <c r="A238" s="6" t="s">
        <v>3139</v>
      </c>
      <c r="B238" s="6" t="s">
        <v>3710</v>
      </c>
      <c r="C238" s="24" t="s">
        <v>4308</v>
      </c>
      <c r="D238" s="24" t="s">
        <v>4309</v>
      </c>
      <c r="E238" s="4">
        <v>15104011000</v>
      </c>
      <c r="F238" s="6" t="s">
        <v>4310</v>
      </c>
      <c r="G238" s="27" t="s">
        <v>4201</v>
      </c>
      <c r="H238" s="8">
        <f t="shared" si="14"/>
        <v>34</v>
      </c>
    </row>
    <row r="239" spans="1:8" ht="27" x14ac:dyDescent="0.25">
      <c r="A239" s="6" t="s">
        <v>3629</v>
      </c>
      <c r="B239" s="6" t="s">
        <v>3658</v>
      </c>
      <c r="C239" s="24" t="s">
        <v>4311</v>
      </c>
      <c r="D239" s="24" t="s">
        <v>4309</v>
      </c>
      <c r="E239" s="4">
        <v>15104011000</v>
      </c>
      <c r="F239" s="6" t="s">
        <v>4312</v>
      </c>
      <c r="G239" s="27" t="s">
        <v>4201</v>
      </c>
      <c r="H239" s="8">
        <f t="shared" si="14"/>
        <v>20</v>
      </c>
    </row>
    <row r="240" spans="1:8" x14ac:dyDescent="0.25">
      <c r="A240" s="6" t="s">
        <v>3140</v>
      </c>
      <c r="B240" s="6" t="s">
        <v>3679</v>
      </c>
      <c r="C240" s="24" t="s">
        <v>1391</v>
      </c>
      <c r="D240" s="24" t="s">
        <v>4313</v>
      </c>
      <c r="E240" s="4">
        <v>1605301000</v>
      </c>
      <c r="F240" s="6" t="s">
        <v>4208</v>
      </c>
      <c r="G240" s="27" t="s">
        <v>4314</v>
      </c>
      <c r="H240" s="8">
        <f t="shared" si="14"/>
        <v>24</v>
      </c>
    </row>
    <row r="241" spans="1:8" ht="27" x14ac:dyDescent="0.25">
      <c r="A241" s="6" t="s">
        <v>3141</v>
      </c>
      <c r="B241" s="6" t="s">
        <v>3593</v>
      </c>
      <c r="C241" s="24" t="s">
        <v>1395</v>
      </c>
      <c r="D241" s="24" t="s">
        <v>4315</v>
      </c>
      <c r="E241" s="4">
        <v>1700705000</v>
      </c>
      <c r="F241" s="6" t="s">
        <v>4316</v>
      </c>
      <c r="G241" s="27" t="s">
        <v>3729</v>
      </c>
      <c r="H241" s="8">
        <f t="shared" si="14"/>
        <v>28</v>
      </c>
    </row>
    <row r="242" spans="1:8" x14ac:dyDescent="0.25">
      <c r="A242" s="6" t="s">
        <v>3630</v>
      </c>
      <c r="B242" s="6" t="s">
        <v>3593</v>
      </c>
      <c r="C242" s="24" t="s">
        <v>1399</v>
      </c>
      <c r="D242" s="24" t="s">
        <v>4317</v>
      </c>
      <c r="E242" s="4">
        <v>1801705000</v>
      </c>
      <c r="F242" s="6" t="s">
        <v>4318</v>
      </c>
      <c r="G242" s="27" t="s">
        <v>4201</v>
      </c>
      <c r="H242" s="8">
        <f t="shared" si="14"/>
        <v>29</v>
      </c>
    </row>
    <row r="243" spans="1:8" x14ac:dyDescent="0.25">
      <c r="A243" s="6" t="s">
        <v>3671</v>
      </c>
      <c r="B243" s="6" t="s">
        <v>3593</v>
      </c>
      <c r="C243" s="24" t="s">
        <v>1399</v>
      </c>
      <c r="D243" s="24" t="s">
        <v>4317</v>
      </c>
      <c r="E243" s="4">
        <v>1801705000</v>
      </c>
      <c r="F243" s="6" t="s">
        <v>4318</v>
      </c>
      <c r="G243" s="27" t="s">
        <v>4201</v>
      </c>
      <c r="H243" s="8">
        <f t="shared" si="14"/>
        <v>18</v>
      </c>
    </row>
    <row r="244" spans="1:8" x14ac:dyDescent="0.25">
      <c r="A244" s="6" t="s">
        <v>3142</v>
      </c>
      <c r="B244" s="6" t="s">
        <v>3658</v>
      </c>
      <c r="C244" s="24" t="s">
        <v>1399</v>
      </c>
      <c r="D244" s="24" t="s">
        <v>4317</v>
      </c>
      <c r="E244" s="4">
        <v>1801705000</v>
      </c>
      <c r="F244" s="6" t="s">
        <v>4319</v>
      </c>
      <c r="G244" s="27" t="s">
        <v>4201</v>
      </c>
      <c r="H244" s="8">
        <f t="shared" si="14"/>
        <v>33</v>
      </c>
    </row>
    <row r="245" spans="1:8" ht="27" x14ac:dyDescent="0.25">
      <c r="A245" s="6" t="s">
        <v>3145</v>
      </c>
      <c r="B245" s="6" t="s">
        <v>3593</v>
      </c>
      <c r="C245" s="24" t="s">
        <v>1403</v>
      </c>
      <c r="D245" s="24" t="s">
        <v>4320</v>
      </c>
      <c r="E245" s="4">
        <v>1903904000</v>
      </c>
      <c r="F245" s="6">
        <v>80471106</v>
      </c>
      <c r="G245" s="27" t="s">
        <v>4201</v>
      </c>
      <c r="H245" s="8">
        <f t="shared" si="14"/>
        <v>30</v>
      </c>
    </row>
    <row r="246" spans="1:8" ht="27" x14ac:dyDescent="0.25">
      <c r="A246" s="6" t="s">
        <v>3143</v>
      </c>
      <c r="B246" s="6" t="s">
        <v>3593</v>
      </c>
      <c r="C246" s="24" t="s">
        <v>1407</v>
      </c>
      <c r="D246" s="24" t="s">
        <v>4321</v>
      </c>
      <c r="E246" s="4" t="s">
        <v>3826</v>
      </c>
      <c r="F246" s="6" t="s">
        <v>4322</v>
      </c>
      <c r="G246" s="27" t="s">
        <v>4323</v>
      </c>
      <c r="H246" s="8">
        <f t="shared" si="14"/>
        <v>28</v>
      </c>
    </row>
    <row r="247" spans="1:8" ht="27" x14ac:dyDescent="0.25">
      <c r="A247" s="6" t="s">
        <v>3144</v>
      </c>
      <c r="B247" s="6" t="s">
        <v>3593</v>
      </c>
      <c r="C247" s="24" t="s">
        <v>1411</v>
      </c>
      <c r="D247" s="24" t="s">
        <v>4324</v>
      </c>
      <c r="E247" s="4">
        <v>1901902000</v>
      </c>
      <c r="F247" s="6" t="s">
        <v>4325</v>
      </c>
      <c r="G247" s="27" t="s">
        <v>4201</v>
      </c>
      <c r="H247" s="8">
        <f t="shared" si="14"/>
        <v>24</v>
      </c>
    </row>
    <row r="248" spans="1:8" x14ac:dyDescent="0.25">
      <c r="A248" s="6" t="s">
        <v>3146</v>
      </c>
      <c r="B248" s="6" t="s">
        <v>3593</v>
      </c>
      <c r="C248" s="24" t="s">
        <v>4326</v>
      </c>
      <c r="D248" s="24" t="s">
        <v>4327</v>
      </c>
      <c r="E248" s="4">
        <v>2006701000</v>
      </c>
      <c r="F248" s="6" t="s">
        <v>4328</v>
      </c>
      <c r="G248" s="27" t="s">
        <v>4201</v>
      </c>
      <c r="H248" s="8">
        <f t="shared" si="14"/>
        <v>24</v>
      </c>
    </row>
    <row r="249" spans="1:8" x14ac:dyDescent="0.25">
      <c r="A249" s="6" t="s">
        <v>3631</v>
      </c>
      <c r="B249" s="6" t="s">
        <v>3593</v>
      </c>
      <c r="C249" s="24" t="s">
        <v>4329</v>
      </c>
      <c r="D249" s="24" t="s">
        <v>4327</v>
      </c>
      <c r="E249" s="4">
        <v>2006701000</v>
      </c>
      <c r="F249" s="6" t="s">
        <v>4330</v>
      </c>
      <c r="G249" s="27" t="s">
        <v>4201</v>
      </c>
      <c r="H249" s="8">
        <f t="shared" si="14"/>
        <v>26</v>
      </c>
    </row>
    <row r="250" spans="1:8" ht="27" x14ac:dyDescent="0.25">
      <c r="A250" s="6" t="s">
        <v>3147</v>
      </c>
      <c r="B250" s="6" t="s">
        <v>3593</v>
      </c>
      <c r="C250" s="24" t="s">
        <v>1420</v>
      </c>
      <c r="D250" s="24" t="s">
        <v>4331</v>
      </c>
      <c r="E250" s="4">
        <v>2111901103</v>
      </c>
      <c r="F250" s="6" t="s">
        <v>4332</v>
      </c>
      <c r="G250" s="27" t="s">
        <v>4201</v>
      </c>
      <c r="H250" s="8">
        <f t="shared" si="14"/>
        <v>29</v>
      </c>
    </row>
    <row r="251" spans="1:8" ht="27" x14ac:dyDescent="0.25">
      <c r="A251" s="6" t="s">
        <v>3148</v>
      </c>
      <c r="B251" s="6" t="s">
        <v>3710</v>
      </c>
      <c r="C251" s="24" t="s">
        <v>1424</v>
      </c>
      <c r="D251" s="24" t="s">
        <v>4333</v>
      </c>
      <c r="E251" s="4">
        <v>2111401000</v>
      </c>
      <c r="F251" s="6" t="s">
        <v>4334</v>
      </c>
      <c r="G251" s="27" t="s">
        <v>4201</v>
      </c>
      <c r="H251" s="8">
        <f t="shared" si="14"/>
        <v>27</v>
      </c>
    </row>
    <row r="252" spans="1:8" ht="27" x14ac:dyDescent="0.25">
      <c r="A252" s="6" t="s">
        <v>3149</v>
      </c>
      <c r="B252" s="6" t="s">
        <v>3593</v>
      </c>
      <c r="C252" s="24" t="s">
        <v>1428</v>
      </c>
      <c r="D252" s="24" t="s">
        <v>4335</v>
      </c>
      <c r="E252" s="4" t="s">
        <v>3842</v>
      </c>
      <c r="F252" s="6" t="s">
        <v>4336</v>
      </c>
      <c r="G252" s="27" t="s">
        <v>4201</v>
      </c>
      <c r="H252" s="8">
        <f t="shared" si="14"/>
        <v>23</v>
      </c>
    </row>
    <row r="253" spans="1:8" ht="40.5" x14ac:dyDescent="0.25">
      <c r="A253" s="6" t="s">
        <v>3150</v>
      </c>
      <c r="B253" s="6" t="s">
        <v>3593</v>
      </c>
      <c r="C253" s="24" t="s">
        <v>1432</v>
      </c>
      <c r="D253" s="24" t="s">
        <v>4337</v>
      </c>
      <c r="E253" s="4">
        <v>2300508103</v>
      </c>
      <c r="F253" s="6" t="s">
        <v>4338</v>
      </c>
      <c r="G253" s="27" t="s">
        <v>4201</v>
      </c>
      <c r="H253" s="8">
        <f t="shared" si="14"/>
        <v>35</v>
      </c>
    </row>
    <row r="254" spans="1:8" ht="27" x14ac:dyDescent="0.25">
      <c r="A254" s="6" t="s">
        <v>3151</v>
      </c>
      <c r="B254" s="6" t="s">
        <v>3679</v>
      </c>
      <c r="C254" s="24" t="s">
        <v>1436</v>
      </c>
      <c r="D254" s="24" t="s">
        <v>4339</v>
      </c>
      <c r="E254" s="4">
        <v>2402801000</v>
      </c>
      <c r="F254" s="6" t="s">
        <v>4340</v>
      </c>
      <c r="G254" s="27" t="s">
        <v>4341</v>
      </c>
      <c r="H254" s="8">
        <f t="shared" si="14"/>
        <v>23</v>
      </c>
    </row>
    <row r="255" spans="1:8" ht="27" x14ac:dyDescent="0.25">
      <c r="A255" s="6" t="s">
        <v>3632</v>
      </c>
      <c r="B255" s="6" t="s">
        <v>3593</v>
      </c>
      <c r="C255" s="24" t="s">
        <v>4342</v>
      </c>
      <c r="D255" s="24" t="s">
        <v>4343</v>
      </c>
      <c r="E255" s="4">
        <v>2501250000</v>
      </c>
      <c r="F255" s="6" t="s">
        <v>4344</v>
      </c>
      <c r="G255" s="27" t="s">
        <v>4201</v>
      </c>
      <c r="H255" s="8">
        <f t="shared" si="14"/>
        <v>30</v>
      </c>
    </row>
    <row r="256" spans="1:8" ht="27" x14ac:dyDescent="0.25">
      <c r="A256" s="6" t="s">
        <v>3152</v>
      </c>
      <c r="B256" s="6" t="s">
        <v>3658</v>
      </c>
      <c r="C256" s="24" t="s">
        <v>4345</v>
      </c>
      <c r="D256" s="24" t="s">
        <v>4346</v>
      </c>
      <c r="E256" s="4">
        <v>2501250000</v>
      </c>
      <c r="F256" s="6" t="s">
        <v>4344</v>
      </c>
      <c r="G256" s="27" t="s">
        <v>4201</v>
      </c>
      <c r="H256" s="8">
        <f t="shared" si="14"/>
        <v>41</v>
      </c>
    </row>
    <row r="257" spans="1:8" x14ac:dyDescent="0.25">
      <c r="A257" s="6" t="s">
        <v>3153</v>
      </c>
      <c r="B257" s="6" t="s">
        <v>3593</v>
      </c>
      <c r="C257" s="24" t="s">
        <v>1445</v>
      </c>
      <c r="D257" s="24" t="s">
        <v>4347</v>
      </c>
      <c r="E257" s="4">
        <v>2501201000</v>
      </c>
      <c r="F257" s="6" t="s">
        <v>4348</v>
      </c>
      <c r="G257" s="27" t="s">
        <v>3729</v>
      </c>
      <c r="H257" s="8">
        <f t="shared" si="14"/>
        <v>25</v>
      </c>
    </row>
    <row r="258" spans="1:8" ht="27" x14ac:dyDescent="0.25">
      <c r="A258" s="6" t="s">
        <v>3154</v>
      </c>
      <c r="B258" s="6" t="s">
        <v>3593</v>
      </c>
      <c r="C258" s="24" t="s">
        <v>1449</v>
      </c>
      <c r="D258" s="24" t="s">
        <v>4286</v>
      </c>
      <c r="E258" s="4" t="s">
        <v>3860</v>
      </c>
      <c r="F258" s="6">
        <v>6622597013</v>
      </c>
      <c r="G258" s="27" t="s">
        <v>3729</v>
      </c>
      <c r="H258" s="8">
        <f t="shared" si="14"/>
        <v>20</v>
      </c>
    </row>
    <row r="259" spans="1:8" ht="27" x14ac:dyDescent="0.25">
      <c r="A259" s="6" t="s">
        <v>3155</v>
      </c>
      <c r="B259" s="6" t="s">
        <v>3593</v>
      </c>
      <c r="C259" s="24" t="s">
        <v>1453</v>
      </c>
      <c r="D259" s="24" t="s">
        <v>4349</v>
      </c>
      <c r="E259" s="4">
        <v>2601801000</v>
      </c>
      <c r="F259" s="6" t="s">
        <v>4208</v>
      </c>
      <c r="G259" s="27" t="s">
        <v>4201</v>
      </c>
      <c r="H259" s="8">
        <f t="shared" si="14"/>
        <v>29</v>
      </c>
    </row>
    <row r="260" spans="1:8" ht="27" x14ac:dyDescent="0.25">
      <c r="A260" s="6" t="s">
        <v>3156</v>
      </c>
      <c r="B260" s="6" t="s">
        <v>3679</v>
      </c>
      <c r="C260" s="24" t="s">
        <v>4350</v>
      </c>
      <c r="D260" s="24" t="s">
        <v>4351</v>
      </c>
      <c r="E260" s="4">
        <v>2604314000</v>
      </c>
      <c r="F260" s="6" t="s">
        <v>4208</v>
      </c>
      <c r="G260" s="27" t="s">
        <v>4352</v>
      </c>
      <c r="H260" s="8">
        <f t="shared" si="14"/>
        <v>31</v>
      </c>
    </row>
    <row r="261" spans="1:8" ht="27" x14ac:dyDescent="0.25">
      <c r="A261" s="6" t="s">
        <v>3634</v>
      </c>
      <c r="B261" s="6" t="s">
        <v>3593</v>
      </c>
      <c r="C261" s="24" t="s">
        <v>4353</v>
      </c>
      <c r="D261" s="24" t="s">
        <v>4351</v>
      </c>
      <c r="E261" s="4">
        <v>2604314000</v>
      </c>
      <c r="F261" s="6" t="s">
        <v>4208</v>
      </c>
      <c r="G261" s="27" t="s">
        <v>4354</v>
      </c>
      <c r="H261" s="8">
        <f t="shared" si="14"/>
        <v>31</v>
      </c>
    </row>
    <row r="262" spans="1:8" ht="27" x14ac:dyDescent="0.25">
      <c r="A262" s="6" t="s">
        <v>3157</v>
      </c>
      <c r="B262" s="6" t="s">
        <v>3593</v>
      </c>
      <c r="C262" s="24" t="s">
        <v>1460</v>
      </c>
      <c r="D262" s="24" t="s">
        <v>4355</v>
      </c>
      <c r="E262" s="4">
        <v>2701801101</v>
      </c>
      <c r="F262" s="6">
        <v>9333108263</v>
      </c>
      <c r="G262" s="27" t="s">
        <v>4201</v>
      </c>
      <c r="H262" s="8">
        <f t="shared" si="14"/>
        <v>26</v>
      </c>
    </row>
    <row r="263" spans="1:8" ht="27" x14ac:dyDescent="0.25">
      <c r="A263" s="6" t="s">
        <v>3620</v>
      </c>
      <c r="B263" s="6" t="s">
        <v>3658</v>
      </c>
      <c r="C263" s="24" t="s">
        <v>4356</v>
      </c>
      <c r="D263" s="24" t="s">
        <v>4357</v>
      </c>
      <c r="E263" s="4">
        <v>2804101104</v>
      </c>
      <c r="F263" s="6" t="s">
        <v>4358</v>
      </c>
      <c r="G263" s="27" t="s">
        <v>4201</v>
      </c>
      <c r="H263" s="8">
        <f t="shared" si="14"/>
        <v>24</v>
      </c>
    </row>
    <row r="264" spans="1:8" ht="27" x14ac:dyDescent="0.25">
      <c r="A264" s="6" t="s">
        <v>3670</v>
      </c>
      <c r="B264" s="6" t="s">
        <v>3593</v>
      </c>
      <c r="C264" s="24" t="s">
        <v>4359</v>
      </c>
      <c r="D264" s="24" t="s">
        <v>4360</v>
      </c>
      <c r="E264" s="4">
        <v>2804101104</v>
      </c>
      <c r="F264" s="6" t="s">
        <v>4361</v>
      </c>
      <c r="G264" s="27" t="s">
        <v>4201</v>
      </c>
      <c r="H264" s="8">
        <f t="shared" si="14"/>
        <v>22</v>
      </c>
    </row>
    <row r="265" spans="1:8" ht="27" x14ac:dyDescent="0.25">
      <c r="A265" s="6" t="s">
        <v>3114</v>
      </c>
      <c r="B265" s="6" t="s">
        <v>3593</v>
      </c>
      <c r="C265" s="24" t="s">
        <v>1463</v>
      </c>
      <c r="D265" s="24" t="s">
        <v>4357</v>
      </c>
      <c r="E265" s="4">
        <v>2804101104</v>
      </c>
      <c r="F265" s="6" t="s">
        <v>4362</v>
      </c>
      <c r="G265" s="27" t="s">
        <v>4201</v>
      </c>
      <c r="H265" s="8">
        <f t="shared" si="14"/>
        <v>31</v>
      </c>
    </row>
    <row r="266" spans="1:8" ht="27" x14ac:dyDescent="0.25">
      <c r="A266" s="6" t="s">
        <v>3115</v>
      </c>
      <c r="B266" s="6" t="s">
        <v>3593</v>
      </c>
      <c r="C266" s="24" t="s">
        <v>1467</v>
      </c>
      <c r="D266" s="24" t="s">
        <v>4363</v>
      </c>
      <c r="E266" s="4">
        <v>2802701000</v>
      </c>
      <c r="F266" s="6" t="s">
        <v>4364</v>
      </c>
      <c r="G266" s="27" t="s">
        <v>4201</v>
      </c>
      <c r="H266" s="8">
        <f t="shared" si="14"/>
        <v>27</v>
      </c>
    </row>
    <row r="267" spans="1:8" ht="27" x14ac:dyDescent="0.25">
      <c r="A267" s="6" t="s">
        <v>3621</v>
      </c>
      <c r="B267" s="6" t="s">
        <v>3593</v>
      </c>
      <c r="C267" s="24" t="s">
        <v>4365</v>
      </c>
      <c r="D267" s="24" t="s">
        <v>4363</v>
      </c>
      <c r="E267" s="4">
        <v>2802701000</v>
      </c>
      <c r="F267" s="6" t="s">
        <v>4366</v>
      </c>
      <c r="G267" s="27" t="s">
        <v>4201</v>
      </c>
      <c r="H267" s="8">
        <f t="shared" ref="H267:H330" si="15">LEN(A267)</f>
        <v>23</v>
      </c>
    </row>
    <row r="268" spans="1:8" ht="27" x14ac:dyDescent="0.25">
      <c r="A268" s="6" t="s">
        <v>3116</v>
      </c>
      <c r="B268" s="6" t="s">
        <v>3593</v>
      </c>
      <c r="C268" s="24" t="s">
        <v>1471</v>
      </c>
      <c r="D268" s="24" t="s">
        <v>4367</v>
      </c>
      <c r="E268" s="4" t="s">
        <v>3884</v>
      </c>
      <c r="F268" s="6" t="s">
        <v>4368</v>
      </c>
      <c r="G268" s="27" t="s">
        <v>4201</v>
      </c>
      <c r="H268" s="8">
        <f t="shared" si="15"/>
        <v>19</v>
      </c>
    </row>
    <row r="269" spans="1:8" ht="27" x14ac:dyDescent="0.25">
      <c r="A269" s="6" t="s">
        <v>3117</v>
      </c>
      <c r="B269" s="6" t="s">
        <v>3593</v>
      </c>
      <c r="C269" s="24" t="s">
        <v>4369</v>
      </c>
      <c r="D269" s="24" t="s">
        <v>4370</v>
      </c>
      <c r="E269" s="4">
        <v>2803810000</v>
      </c>
      <c r="F269" s="6" t="s">
        <v>4371</v>
      </c>
      <c r="G269" s="27" t="s">
        <v>4201</v>
      </c>
      <c r="H269" s="8">
        <f t="shared" si="15"/>
        <v>29</v>
      </c>
    </row>
    <row r="270" spans="1:8" ht="27" x14ac:dyDescent="0.25">
      <c r="A270" s="6" t="s">
        <v>3622</v>
      </c>
      <c r="B270" s="6" t="s">
        <v>3593</v>
      </c>
      <c r="C270" s="24" t="s">
        <v>4372</v>
      </c>
      <c r="D270" s="24" t="s">
        <v>4370</v>
      </c>
      <c r="E270" s="4">
        <v>2803810000</v>
      </c>
      <c r="F270" s="6" t="s">
        <v>4373</v>
      </c>
      <c r="G270" s="27" t="s">
        <v>4201</v>
      </c>
      <c r="H270" s="8">
        <f t="shared" si="15"/>
        <v>22</v>
      </c>
    </row>
    <row r="271" spans="1:8" ht="27" x14ac:dyDescent="0.25">
      <c r="A271" s="6" t="s">
        <v>3118</v>
      </c>
      <c r="B271" s="6" t="s">
        <v>3593</v>
      </c>
      <c r="C271" s="24" t="s">
        <v>1479</v>
      </c>
      <c r="D271" s="24" t="s">
        <v>4374</v>
      </c>
      <c r="E271" s="4" t="s">
        <v>4375</v>
      </c>
      <c r="F271" s="6" t="s">
        <v>4376</v>
      </c>
      <c r="G271" s="27" t="s">
        <v>4201</v>
      </c>
      <c r="H271" s="8">
        <f t="shared" si="15"/>
        <v>24</v>
      </c>
    </row>
    <row r="272" spans="1:8" ht="27" x14ac:dyDescent="0.25">
      <c r="A272" s="6" t="s">
        <v>3623</v>
      </c>
      <c r="B272" s="6" t="s">
        <v>3593</v>
      </c>
      <c r="C272" s="24" t="s">
        <v>4377</v>
      </c>
      <c r="D272" s="24" t="s">
        <v>4378</v>
      </c>
      <c r="E272" s="4">
        <v>3008701000</v>
      </c>
      <c r="F272" s="6" t="s">
        <v>4379</v>
      </c>
      <c r="G272" s="27" t="s">
        <v>4201</v>
      </c>
      <c r="H272" s="8">
        <f t="shared" si="15"/>
        <v>23</v>
      </c>
    </row>
    <row r="273" spans="1:16383" ht="27" x14ac:dyDescent="0.25">
      <c r="A273" s="6" t="s">
        <v>3119</v>
      </c>
      <c r="B273" s="6" t="s">
        <v>3679</v>
      </c>
      <c r="C273" s="24" t="s">
        <v>1483</v>
      </c>
      <c r="D273" s="24" t="s">
        <v>4378</v>
      </c>
      <c r="E273" s="4">
        <v>3008701000</v>
      </c>
      <c r="F273" s="6" t="s">
        <v>4380</v>
      </c>
      <c r="G273" s="27" t="s">
        <v>4381</v>
      </c>
      <c r="H273" s="8">
        <f t="shared" si="15"/>
        <v>18</v>
      </c>
    </row>
    <row r="274" spans="1:16383" ht="27" x14ac:dyDescent="0.25">
      <c r="A274" s="6" t="s">
        <v>3120</v>
      </c>
      <c r="B274" s="6" t="s">
        <v>3593</v>
      </c>
      <c r="C274" s="24" t="s">
        <v>1487</v>
      </c>
      <c r="D274" s="24" t="s">
        <v>4382</v>
      </c>
      <c r="E274" s="4" t="s">
        <v>4383</v>
      </c>
      <c r="F274" s="6" t="s">
        <v>4208</v>
      </c>
      <c r="G274" s="27" t="s">
        <v>4201</v>
      </c>
      <c r="H274" s="8">
        <f t="shared" si="15"/>
        <v>37</v>
      </c>
    </row>
    <row r="275" spans="1:16383" ht="27" x14ac:dyDescent="0.25">
      <c r="A275" s="6" t="s">
        <v>3158</v>
      </c>
      <c r="B275" s="6" t="s">
        <v>3593</v>
      </c>
      <c r="C275" s="24" t="s">
        <v>1491</v>
      </c>
      <c r="D275" s="24" t="s">
        <v>4384</v>
      </c>
      <c r="E275" s="4">
        <v>3003901000</v>
      </c>
      <c r="F275" s="6" t="s">
        <v>4208</v>
      </c>
      <c r="G275" s="27" t="s">
        <v>4201</v>
      </c>
      <c r="H275" s="8">
        <f t="shared" si="15"/>
        <v>21</v>
      </c>
    </row>
    <row r="276" spans="1:16383" ht="27" x14ac:dyDescent="0.25">
      <c r="A276" s="6" t="s">
        <v>3159</v>
      </c>
      <c r="B276" s="6" t="s">
        <v>3710</v>
      </c>
      <c r="C276" s="24" t="s">
        <v>1494</v>
      </c>
      <c r="D276" s="24" t="s">
        <v>4385</v>
      </c>
      <c r="E276" s="4">
        <v>3105001000</v>
      </c>
      <c r="F276" s="6">
        <v>999426781</v>
      </c>
      <c r="G276" s="27" t="s">
        <v>4201</v>
      </c>
      <c r="H276" s="8">
        <f t="shared" si="15"/>
        <v>34</v>
      </c>
      <c r="I276" s="11"/>
    </row>
    <row r="277" spans="1:16383" ht="27" x14ac:dyDescent="0.25">
      <c r="A277" s="6" t="s">
        <v>3160</v>
      </c>
      <c r="B277" s="6" t="s">
        <v>3593</v>
      </c>
      <c r="C277" s="24" t="s">
        <v>1497</v>
      </c>
      <c r="D277" s="24" t="s">
        <v>4386</v>
      </c>
      <c r="E277" s="4" t="s">
        <v>3718</v>
      </c>
      <c r="F277" s="6" t="s">
        <v>4208</v>
      </c>
      <c r="G277" s="27" t="s">
        <v>4201</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3328</v>
      </c>
      <c r="B278" s="6" t="s">
        <v>3745</v>
      </c>
      <c r="C278" s="24" t="s">
        <v>1200</v>
      </c>
      <c r="D278" s="24" t="s">
        <v>4387</v>
      </c>
      <c r="E278" s="4">
        <v>901510131</v>
      </c>
      <c r="F278" s="6" t="s">
        <v>4388</v>
      </c>
      <c r="G278" s="40" t="s">
        <v>4389</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3028</v>
      </c>
      <c r="B279" s="6" t="s">
        <v>3745</v>
      </c>
      <c r="C279" s="24" t="s">
        <v>1204</v>
      </c>
      <c r="D279" s="24" t="s">
        <v>4390</v>
      </c>
      <c r="E279" s="4">
        <v>901510131</v>
      </c>
      <c r="F279" s="6">
        <v>5512031392</v>
      </c>
      <c r="G279" s="27" t="s">
        <v>4391</v>
      </c>
      <c r="H279" s="8">
        <f t="shared" si="15"/>
        <v>26</v>
      </c>
    </row>
    <row r="280" spans="1:16383" ht="27" x14ac:dyDescent="0.25">
      <c r="A280" s="6" t="s">
        <v>3104</v>
      </c>
      <c r="B280" s="6" t="s">
        <v>3710</v>
      </c>
      <c r="C280" s="24" t="s">
        <v>1249</v>
      </c>
      <c r="D280" s="24" t="s">
        <v>4392</v>
      </c>
      <c r="E280" s="4">
        <v>900601000</v>
      </c>
      <c r="F280" s="6" t="s">
        <v>4393</v>
      </c>
      <c r="G280" s="27" t="s">
        <v>4201</v>
      </c>
      <c r="H280" s="8">
        <f t="shared" si="15"/>
        <v>22</v>
      </c>
    </row>
    <row r="281" spans="1:16383" ht="27" x14ac:dyDescent="0.25">
      <c r="A281" s="6" t="s">
        <v>3108</v>
      </c>
      <c r="B281" s="6" t="s">
        <v>3710</v>
      </c>
      <c r="C281" s="24" t="s">
        <v>1253</v>
      </c>
      <c r="D281" s="24" t="s">
        <v>4394</v>
      </c>
      <c r="E281" s="4">
        <v>3002801000</v>
      </c>
      <c r="F281" s="6" t="s">
        <v>4395</v>
      </c>
      <c r="G281" s="27" t="s">
        <v>4396</v>
      </c>
      <c r="H281" s="8">
        <f t="shared" si="15"/>
        <v>30</v>
      </c>
    </row>
    <row r="282" spans="1:16383" ht="27" x14ac:dyDescent="0.25">
      <c r="A282" s="6" t="s">
        <v>2990</v>
      </c>
      <c r="B282" s="6" t="s">
        <v>3745</v>
      </c>
      <c r="C282" s="24" t="s">
        <v>1208</v>
      </c>
      <c r="D282" s="24" t="s">
        <v>4397</v>
      </c>
      <c r="E282" s="4">
        <v>901510128</v>
      </c>
      <c r="F282" s="6" t="s">
        <v>4398</v>
      </c>
      <c r="G282" s="27" t="s">
        <v>4399</v>
      </c>
      <c r="H282" s="8">
        <f t="shared" si="15"/>
        <v>32</v>
      </c>
    </row>
    <row r="283" spans="1:16383" ht="27" x14ac:dyDescent="0.25">
      <c r="A283" s="6" t="s">
        <v>3106</v>
      </c>
      <c r="B283" s="6" t="s">
        <v>3679</v>
      </c>
      <c r="C283" s="24" t="s">
        <v>1245</v>
      </c>
      <c r="D283" s="24" t="s">
        <v>4400</v>
      </c>
      <c r="E283" s="4">
        <v>1412004000</v>
      </c>
      <c r="F283" s="6" t="s">
        <v>4401</v>
      </c>
      <c r="G283" s="27" t="s">
        <v>4402</v>
      </c>
      <c r="H283" s="8">
        <f t="shared" si="15"/>
        <v>25</v>
      </c>
    </row>
    <row r="284" spans="1:16383" ht="27" x14ac:dyDescent="0.25">
      <c r="A284" s="6" t="s">
        <v>2996</v>
      </c>
      <c r="B284" s="6" t="s">
        <v>3658</v>
      </c>
      <c r="C284" s="24" t="s">
        <v>1224</v>
      </c>
      <c r="D284" s="24" t="s">
        <v>4403</v>
      </c>
      <c r="E284" s="4">
        <v>901510119</v>
      </c>
      <c r="F284" s="6" t="s">
        <v>4404</v>
      </c>
      <c r="G284" s="27" t="s">
        <v>4405</v>
      </c>
      <c r="H284" s="8">
        <f t="shared" si="15"/>
        <v>33</v>
      </c>
    </row>
    <row r="285" spans="1:16383" ht="27" x14ac:dyDescent="0.25">
      <c r="A285" s="6" t="s">
        <v>3025</v>
      </c>
      <c r="B285" s="6" t="s">
        <v>3658</v>
      </c>
      <c r="C285" s="24" t="s">
        <v>1216</v>
      </c>
      <c r="D285" s="24" t="s">
        <v>4406</v>
      </c>
      <c r="E285" s="4">
        <v>901510130</v>
      </c>
      <c r="F285" s="6" t="s">
        <v>4208</v>
      </c>
      <c r="G285" s="27" t="s">
        <v>4407</v>
      </c>
      <c r="H285" s="8">
        <f t="shared" si="15"/>
        <v>24</v>
      </c>
    </row>
    <row r="286" spans="1:16383" ht="27" x14ac:dyDescent="0.25">
      <c r="A286" s="6" t="s">
        <v>3015</v>
      </c>
      <c r="B286" s="6" t="s">
        <v>3710</v>
      </c>
      <c r="C286" s="24" t="s">
        <v>1212</v>
      </c>
      <c r="D286" s="24" t="s">
        <v>4408</v>
      </c>
      <c r="E286" s="4">
        <v>901510125</v>
      </c>
      <c r="F286" s="6" t="s">
        <v>4409</v>
      </c>
      <c r="G286" s="27" t="s">
        <v>4410</v>
      </c>
      <c r="H286" s="8">
        <f t="shared" si="15"/>
        <v>30</v>
      </c>
    </row>
    <row r="287" spans="1:16383" ht="27" x14ac:dyDescent="0.25">
      <c r="A287" s="6" t="s">
        <v>3109</v>
      </c>
      <c r="B287" s="6" t="s">
        <v>3593</v>
      </c>
      <c r="C287" s="24" t="s">
        <v>1241</v>
      </c>
      <c r="D287" s="24" t="s">
        <v>4411</v>
      </c>
      <c r="E287" s="4">
        <v>1902601000</v>
      </c>
      <c r="F287" s="6" t="s">
        <v>4208</v>
      </c>
      <c r="G287" s="27" t="s">
        <v>4201</v>
      </c>
      <c r="H287" s="8">
        <f t="shared" si="15"/>
        <v>31</v>
      </c>
    </row>
    <row r="288" spans="1:16383" ht="27" x14ac:dyDescent="0.25">
      <c r="A288" s="6" t="s">
        <v>3107</v>
      </c>
      <c r="B288" s="6" t="s">
        <v>3593</v>
      </c>
      <c r="C288" s="24" t="s">
        <v>1233</v>
      </c>
      <c r="D288" s="24" t="s">
        <v>4412</v>
      </c>
      <c r="E288" s="4">
        <v>200411000</v>
      </c>
      <c r="F288" s="6" t="s">
        <v>4208</v>
      </c>
      <c r="G288" s="27" t="s">
        <v>4201</v>
      </c>
      <c r="H288" s="8">
        <f t="shared" si="15"/>
        <v>24</v>
      </c>
    </row>
    <row r="289" spans="1:16383" ht="27" x14ac:dyDescent="0.25">
      <c r="A289" s="6" t="s">
        <v>2995</v>
      </c>
      <c r="B289" s="6" t="s">
        <v>3658</v>
      </c>
      <c r="C289" s="24" t="s">
        <v>1220</v>
      </c>
      <c r="D289" s="24" t="s">
        <v>4413</v>
      </c>
      <c r="E289" s="4">
        <v>901510111</v>
      </c>
      <c r="F289" s="6" t="s">
        <v>4414</v>
      </c>
      <c r="G289" s="27" t="s">
        <v>4201</v>
      </c>
      <c r="H289" s="8">
        <f t="shared" si="15"/>
        <v>20</v>
      </c>
      <c r="I289" s="11"/>
    </row>
    <row r="290" spans="1:16383" x14ac:dyDescent="0.25">
      <c r="A290" s="6" t="s">
        <v>3105</v>
      </c>
      <c r="B290" s="6" t="s">
        <v>3593</v>
      </c>
      <c r="C290" s="24" t="s">
        <v>4415</v>
      </c>
      <c r="D290" s="24" t="s">
        <v>4416</v>
      </c>
      <c r="E290" s="4" t="s">
        <v>4417</v>
      </c>
      <c r="F290" s="6" t="s">
        <v>4418</v>
      </c>
      <c r="G290" s="40" t="s">
        <v>4201</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3327</v>
      </c>
      <c r="B291" s="6" t="s">
        <v>3658</v>
      </c>
      <c r="C291" s="24" t="s">
        <v>1976</v>
      </c>
      <c r="D291" s="24" t="s">
        <v>4419</v>
      </c>
      <c r="E291" s="4" t="s">
        <v>4420</v>
      </c>
      <c r="F291" s="6" t="s">
        <v>4421</v>
      </c>
      <c r="G291" s="40" t="s">
        <v>4422</v>
      </c>
      <c r="H291" s="8">
        <f t="shared" si="15"/>
        <v>18</v>
      </c>
      <c r="I291" s="8"/>
    </row>
    <row r="292" spans="1:16383" s="11" customFormat="1" ht="27" x14ac:dyDescent="0.25">
      <c r="A292" s="6" t="s">
        <v>3331</v>
      </c>
      <c r="B292" s="6" t="s">
        <v>3745</v>
      </c>
      <c r="C292" s="24" t="s">
        <v>1982</v>
      </c>
      <c r="D292" s="24" t="s">
        <v>4423</v>
      </c>
      <c r="E292" s="4" t="s">
        <v>4424</v>
      </c>
      <c r="F292" s="6" t="s">
        <v>4425</v>
      </c>
      <c r="G292" s="40" t="s">
        <v>4426</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2992</v>
      </c>
      <c r="B293" s="6" t="s">
        <v>3745</v>
      </c>
      <c r="C293" s="24" t="s">
        <v>2630</v>
      </c>
      <c r="D293" s="24" t="s">
        <v>4427</v>
      </c>
      <c r="E293" s="4" t="s">
        <v>3972</v>
      </c>
      <c r="F293" s="6" t="s">
        <v>4428</v>
      </c>
      <c r="G293" s="27" t="s">
        <v>4429</v>
      </c>
      <c r="H293" s="8">
        <f t="shared" si="15"/>
        <v>26</v>
      </c>
    </row>
    <row r="294" spans="1:16383" ht="27" x14ac:dyDescent="0.25">
      <c r="A294" s="6" t="s">
        <v>2997</v>
      </c>
      <c r="B294" s="10" t="s">
        <v>3725</v>
      </c>
      <c r="C294" s="24" t="s">
        <v>2641</v>
      </c>
      <c r="D294" s="24" t="s">
        <v>4430</v>
      </c>
      <c r="E294" s="4" t="s">
        <v>4431</v>
      </c>
      <c r="F294" s="6" t="s">
        <v>4432</v>
      </c>
      <c r="G294" s="27" t="s">
        <v>4201</v>
      </c>
      <c r="H294" s="8">
        <f t="shared" si="15"/>
        <v>25</v>
      </c>
    </row>
    <row r="295" spans="1:16383" ht="27" x14ac:dyDescent="0.25">
      <c r="A295" s="6" t="s">
        <v>3013</v>
      </c>
      <c r="B295" s="6" t="s">
        <v>3710</v>
      </c>
      <c r="C295" s="24" t="s">
        <v>2633</v>
      </c>
      <c r="D295" s="24" t="s">
        <v>4433</v>
      </c>
      <c r="E295" s="4" t="s">
        <v>4434</v>
      </c>
      <c r="F295" s="6" t="s">
        <v>4435</v>
      </c>
      <c r="G295" s="27" t="s">
        <v>4436</v>
      </c>
      <c r="H295" s="8">
        <f t="shared" si="15"/>
        <v>26</v>
      </c>
    </row>
    <row r="296" spans="1:16383" ht="27" x14ac:dyDescent="0.25">
      <c r="A296" s="6" t="s">
        <v>3023</v>
      </c>
      <c r="B296" s="6" t="s">
        <v>3710</v>
      </c>
      <c r="C296" s="24" t="s">
        <v>2637</v>
      </c>
      <c r="D296" s="24" t="s">
        <v>4437</v>
      </c>
      <c r="E296" s="4" t="s">
        <v>3660</v>
      </c>
      <c r="F296" s="6" t="s">
        <v>4438</v>
      </c>
      <c r="G296" s="27" t="s">
        <v>4439</v>
      </c>
      <c r="H296" s="8">
        <f t="shared" si="15"/>
        <v>26</v>
      </c>
    </row>
    <row r="297" spans="1:16383" ht="27" x14ac:dyDescent="0.25">
      <c r="A297" s="6" t="s">
        <v>3032</v>
      </c>
      <c r="B297" s="6" t="s">
        <v>3658</v>
      </c>
      <c r="C297" s="24" t="s">
        <v>2644</v>
      </c>
      <c r="D297" s="24" t="s">
        <v>4440</v>
      </c>
      <c r="E297" s="4">
        <v>900601102</v>
      </c>
      <c r="F297" s="6" t="s">
        <v>4441</v>
      </c>
      <c r="G297" s="27" t="s">
        <v>4442</v>
      </c>
      <c r="H297" s="8">
        <f t="shared" si="15"/>
        <v>30</v>
      </c>
    </row>
    <row r="298" spans="1:16383" ht="27" x14ac:dyDescent="0.25">
      <c r="A298" s="6" t="s">
        <v>3033</v>
      </c>
      <c r="B298" s="6" t="s">
        <v>3658</v>
      </c>
      <c r="C298" s="24" t="s">
        <v>2648</v>
      </c>
      <c r="D298" s="24" t="s">
        <v>4443</v>
      </c>
      <c r="E298" s="4" t="s">
        <v>4431</v>
      </c>
      <c r="F298" s="6" t="s">
        <v>4444</v>
      </c>
      <c r="G298" s="27" t="s">
        <v>4445</v>
      </c>
      <c r="H298" s="8">
        <f t="shared" si="15"/>
        <v>26</v>
      </c>
    </row>
    <row r="299" spans="1:16383" ht="27" x14ac:dyDescent="0.25">
      <c r="A299" s="6" t="s">
        <v>3036</v>
      </c>
      <c r="B299" s="6" t="s">
        <v>3658</v>
      </c>
      <c r="C299" s="24" t="s">
        <v>2626</v>
      </c>
      <c r="D299" s="24" t="s">
        <v>4446</v>
      </c>
      <c r="E299" s="4" t="s">
        <v>3660</v>
      </c>
      <c r="F299" s="6" t="s">
        <v>4432</v>
      </c>
      <c r="G299" s="27" t="s">
        <v>4447</v>
      </c>
      <c r="H299" s="8">
        <f t="shared" si="15"/>
        <v>28</v>
      </c>
    </row>
    <row r="300" spans="1:16383" ht="27" x14ac:dyDescent="0.25">
      <c r="A300" s="6" t="s">
        <v>3544</v>
      </c>
      <c r="B300" s="6" t="s">
        <v>3679</v>
      </c>
      <c r="C300" s="24" t="s">
        <v>2655</v>
      </c>
      <c r="D300" s="24" t="s">
        <v>4448</v>
      </c>
      <c r="E300" s="4" t="s">
        <v>4417</v>
      </c>
      <c r="F300" s="6" t="s">
        <v>4449</v>
      </c>
      <c r="G300" s="42" t="s">
        <v>4450</v>
      </c>
      <c r="H300" s="8">
        <f t="shared" si="15"/>
        <v>25</v>
      </c>
    </row>
    <row r="301" spans="1:16383" ht="27" x14ac:dyDescent="0.25">
      <c r="A301" s="6" t="s">
        <v>3271</v>
      </c>
      <c r="B301" s="6" t="s">
        <v>3593</v>
      </c>
      <c r="C301" s="24" t="s">
        <v>2656</v>
      </c>
      <c r="D301" s="24" t="s">
        <v>4451</v>
      </c>
      <c r="E301" s="4" t="s">
        <v>4452</v>
      </c>
      <c r="F301" s="6" t="s">
        <v>4453</v>
      </c>
      <c r="G301" s="27" t="s">
        <v>4201</v>
      </c>
      <c r="H301" s="8">
        <f t="shared" si="15"/>
        <v>26</v>
      </c>
    </row>
    <row r="302" spans="1:16383" ht="27" x14ac:dyDescent="0.25">
      <c r="A302" s="6" t="s">
        <v>3272</v>
      </c>
      <c r="B302" s="6" t="s">
        <v>3593</v>
      </c>
      <c r="C302" s="24" t="s">
        <v>2659</v>
      </c>
      <c r="D302" s="24" t="s">
        <v>4454</v>
      </c>
      <c r="E302" s="4">
        <v>200410000</v>
      </c>
      <c r="F302" s="6" t="s">
        <v>4455</v>
      </c>
      <c r="G302" s="27" t="s">
        <v>4201</v>
      </c>
      <c r="H302" s="8">
        <f t="shared" si="15"/>
        <v>21</v>
      </c>
    </row>
    <row r="303" spans="1:16383" ht="27" x14ac:dyDescent="0.25">
      <c r="A303" s="6" t="s">
        <v>3273</v>
      </c>
      <c r="B303" s="6" t="s">
        <v>3679</v>
      </c>
      <c r="C303" s="24" t="s">
        <v>2662</v>
      </c>
      <c r="D303" s="24" t="s">
        <v>4456</v>
      </c>
      <c r="E303" s="4" t="s">
        <v>3718</v>
      </c>
      <c r="F303" s="6" t="s">
        <v>4457</v>
      </c>
      <c r="G303" s="27" t="s">
        <v>4458</v>
      </c>
      <c r="H303" s="8">
        <f t="shared" si="15"/>
        <v>28</v>
      </c>
    </row>
    <row r="304" spans="1:16383" ht="27" x14ac:dyDescent="0.25">
      <c r="A304" s="6" t="s">
        <v>3274</v>
      </c>
      <c r="B304" s="6" t="s">
        <v>3679</v>
      </c>
      <c r="C304" s="24" t="s">
        <v>2668</v>
      </c>
      <c r="D304" s="24" t="s">
        <v>4459</v>
      </c>
      <c r="E304" s="4">
        <v>300301000</v>
      </c>
      <c r="F304" s="6" t="s">
        <v>4460</v>
      </c>
      <c r="G304" s="27" t="s">
        <v>4461</v>
      </c>
      <c r="H304" s="8">
        <f t="shared" si="15"/>
        <v>23</v>
      </c>
    </row>
    <row r="305" spans="1:8" x14ac:dyDescent="0.25">
      <c r="A305" s="6" t="s">
        <v>3275</v>
      </c>
      <c r="B305" s="6" t="s">
        <v>3593</v>
      </c>
      <c r="C305" s="24" t="s">
        <v>2674</v>
      </c>
      <c r="D305" s="24" t="s">
        <v>4462</v>
      </c>
      <c r="E305" s="4">
        <v>400256000</v>
      </c>
      <c r="F305" s="6" t="s">
        <v>4463</v>
      </c>
      <c r="G305" s="27" t="s">
        <v>4201</v>
      </c>
      <c r="H305" s="8">
        <f t="shared" si="15"/>
        <v>23</v>
      </c>
    </row>
    <row r="306" spans="1:8" ht="27" x14ac:dyDescent="0.25">
      <c r="A306" s="6" t="s">
        <v>3276</v>
      </c>
      <c r="B306" s="6" t="s">
        <v>3658</v>
      </c>
      <c r="C306" s="24" t="s">
        <v>2689</v>
      </c>
      <c r="D306" s="24" t="s">
        <v>4464</v>
      </c>
      <c r="E306" s="4">
        <v>710101103</v>
      </c>
      <c r="F306" s="6" t="s">
        <v>4432</v>
      </c>
      <c r="G306" s="27" t="s">
        <v>4465</v>
      </c>
      <c r="H306" s="8">
        <f t="shared" si="15"/>
        <v>19</v>
      </c>
    </row>
    <row r="307" spans="1:8" x14ac:dyDescent="0.25">
      <c r="A307" s="6" t="s">
        <v>3277</v>
      </c>
      <c r="B307" s="6" t="s">
        <v>3658</v>
      </c>
      <c r="C307" s="24" t="s">
        <v>2692</v>
      </c>
      <c r="D307" s="24" t="s">
        <v>4466</v>
      </c>
      <c r="E307" s="4">
        <v>708901000</v>
      </c>
      <c r="F307" s="6" t="s">
        <v>4432</v>
      </c>
      <c r="G307" s="27" t="s">
        <v>4467</v>
      </c>
      <c r="H307" s="8">
        <f t="shared" si="15"/>
        <v>22</v>
      </c>
    </row>
    <row r="308" spans="1:8" ht="27" x14ac:dyDescent="0.25">
      <c r="A308" s="6" t="s">
        <v>3278</v>
      </c>
      <c r="B308" s="6" t="s">
        <v>3593</v>
      </c>
      <c r="C308" s="24" t="s">
        <v>2695</v>
      </c>
      <c r="D308" s="24" t="s">
        <v>4468</v>
      </c>
      <c r="E308" s="4" t="s">
        <v>4232</v>
      </c>
      <c r="F308" s="6" t="s">
        <v>4469</v>
      </c>
      <c r="G308" s="27" t="s">
        <v>4201</v>
      </c>
      <c r="H308" s="8">
        <f t="shared" si="15"/>
        <v>23</v>
      </c>
    </row>
    <row r="309" spans="1:8" ht="27" x14ac:dyDescent="0.25">
      <c r="A309" s="6" t="s">
        <v>3279</v>
      </c>
      <c r="B309" s="6" t="s">
        <v>3658</v>
      </c>
      <c r="C309" s="24" t="s">
        <v>2698</v>
      </c>
      <c r="D309" s="24" t="s">
        <v>4470</v>
      </c>
      <c r="E309" s="4" t="s">
        <v>3756</v>
      </c>
      <c r="F309" s="6" t="s">
        <v>4471</v>
      </c>
      <c r="G309" s="27" t="s">
        <v>4472</v>
      </c>
      <c r="H309" s="8">
        <f t="shared" si="15"/>
        <v>29</v>
      </c>
    </row>
    <row r="310" spans="1:8" ht="27" x14ac:dyDescent="0.25">
      <c r="A310" s="6" t="s">
        <v>3280</v>
      </c>
      <c r="B310" s="6" t="s">
        <v>3593</v>
      </c>
      <c r="C310" s="24" t="s">
        <v>2677</v>
      </c>
      <c r="D310" s="24" t="s">
        <v>4473</v>
      </c>
      <c r="E310" s="4">
        <v>503001103</v>
      </c>
      <c r="F310" s="6" t="s">
        <v>4474</v>
      </c>
      <c r="G310" s="27" t="s">
        <v>4201</v>
      </c>
      <c r="H310" s="8">
        <f t="shared" si="15"/>
        <v>27</v>
      </c>
    </row>
    <row r="311" spans="1:8" x14ac:dyDescent="0.25">
      <c r="A311" s="6" t="s">
        <v>3281</v>
      </c>
      <c r="B311" s="6" t="s">
        <v>3593</v>
      </c>
      <c r="C311" s="24" t="s">
        <v>2680</v>
      </c>
      <c r="D311" s="24" t="s">
        <v>4416</v>
      </c>
      <c r="E311" s="4">
        <v>503501000</v>
      </c>
      <c r="F311" s="6" t="s">
        <v>4432</v>
      </c>
      <c r="G311" s="27" t="s">
        <v>4201</v>
      </c>
      <c r="H311" s="8">
        <f t="shared" si="15"/>
        <v>24</v>
      </c>
    </row>
    <row r="312" spans="1:8" ht="27" x14ac:dyDescent="0.25">
      <c r="A312" s="6" t="s">
        <v>3282</v>
      </c>
      <c r="B312" s="6" t="s">
        <v>3679</v>
      </c>
      <c r="C312" s="24" t="s">
        <v>2683</v>
      </c>
      <c r="D312" s="24" t="s">
        <v>4475</v>
      </c>
      <c r="E312" s="4" t="s">
        <v>4476</v>
      </c>
      <c r="F312" s="6" t="s">
        <v>4477</v>
      </c>
      <c r="G312" s="27" t="s">
        <v>4201</v>
      </c>
      <c r="H312" s="8">
        <f t="shared" si="15"/>
        <v>29</v>
      </c>
    </row>
    <row r="313" spans="1:8" ht="27" x14ac:dyDescent="0.25">
      <c r="A313" s="6" t="s">
        <v>3283</v>
      </c>
      <c r="B313" s="6" t="s">
        <v>3658</v>
      </c>
      <c r="C313" s="24" t="s">
        <v>2686</v>
      </c>
      <c r="D313" s="24" t="s">
        <v>4478</v>
      </c>
      <c r="E313" s="4">
        <v>600208000</v>
      </c>
      <c r="F313" s="6" t="s">
        <v>4479</v>
      </c>
      <c r="G313" s="27" t="s">
        <v>4201</v>
      </c>
      <c r="H313" s="8">
        <f t="shared" si="15"/>
        <v>30</v>
      </c>
    </row>
    <row r="314" spans="1:8" ht="27" x14ac:dyDescent="0.25">
      <c r="A314" s="6" t="s">
        <v>3322</v>
      </c>
      <c r="B314" s="6" t="s">
        <v>3679</v>
      </c>
      <c r="C314" s="24" t="s">
        <v>2845</v>
      </c>
      <c r="D314" s="24" t="s">
        <v>4480</v>
      </c>
      <c r="E314" s="4">
        <v>901601000</v>
      </c>
      <c r="F314" s="6" t="s">
        <v>4481</v>
      </c>
      <c r="G314" s="27" t="s">
        <v>4482</v>
      </c>
      <c r="H314" s="8">
        <f t="shared" si="15"/>
        <v>26</v>
      </c>
    </row>
    <row r="315" spans="1:8" ht="27" x14ac:dyDescent="0.25">
      <c r="A315" s="6" t="s">
        <v>3323</v>
      </c>
      <c r="B315" s="6" t="s">
        <v>3593</v>
      </c>
      <c r="C315" s="24" t="s">
        <v>2848</v>
      </c>
      <c r="D315" s="24" t="s">
        <v>4483</v>
      </c>
      <c r="E315" s="4">
        <v>901510102</v>
      </c>
      <c r="F315" s="6" t="s">
        <v>4484</v>
      </c>
      <c r="G315" s="27" t="s">
        <v>4201</v>
      </c>
      <c r="H315" s="8">
        <f t="shared" si="15"/>
        <v>19</v>
      </c>
    </row>
    <row r="316" spans="1:8" ht="27" x14ac:dyDescent="0.25">
      <c r="A316" s="6" t="s">
        <v>3324</v>
      </c>
      <c r="B316" s="6" t="s">
        <v>3593</v>
      </c>
      <c r="C316" s="24" t="s">
        <v>2851</v>
      </c>
      <c r="D316" s="24" t="s">
        <v>4485</v>
      </c>
      <c r="E316" s="4">
        <v>900601000</v>
      </c>
      <c r="F316" s="6" t="s">
        <v>4486</v>
      </c>
      <c r="G316" s="27" t="s">
        <v>4487</v>
      </c>
      <c r="H316" s="8">
        <f t="shared" si="15"/>
        <v>31</v>
      </c>
    </row>
    <row r="317" spans="1:8" ht="27" x14ac:dyDescent="0.25">
      <c r="A317" s="6" t="s">
        <v>3325</v>
      </c>
      <c r="B317" s="6" t="s">
        <v>3593</v>
      </c>
      <c r="C317" s="24" t="s">
        <v>2854</v>
      </c>
      <c r="D317" s="24" t="s">
        <v>4488</v>
      </c>
      <c r="E317" s="4" t="s">
        <v>3767</v>
      </c>
      <c r="F317" s="6" t="s">
        <v>4489</v>
      </c>
      <c r="G317" s="27" t="s">
        <v>4201</v>
      </c>
      <c r="H317" s="8">
        <f t="shared" si="15"/>
        <v>29</v>
      </c>
    </row>
    <row r="318" spans="1:8" x14ac:dyDescent="0.25">
      <c r="A318" s="6" t="s">
        <v>3284</v>
      </c>
      <c r="B318" s="6" t="s">
        <v>3593</v>
      </c>
      <c r="C318" s="24" t="s">
        <v>2701</v>
      </c>
      <c r="D318" s="24" t="s">
        <v>4490</v>
      </c>
      <c r="E318" s="4">
        <v>1000501000</v>
      </c>
      <c r="F318" s="6" t="s">
        <v>4491</v>
      </c>
      <c r="G318" s="27" t="s">
        <v>4201</v>
      </c>
      <c r="H318" s="8">
        <f t="shared" si="15"/>
        <v>31</v>
      </c>
    </row>
    <row r="319" spans="1:8" x14ac:dyDescent="0.25">
      <c r="A319" s="6" t="s">
        <v>3285</v>
      </c>
      <c r="B319" s="6" t="s">
        <v>3593</v>
      </c>
      <c r="C319" s="24" t="s">
        <v>2707</v>
      </c>
      <c r="D319" s="24" t="s">
        <v>4492</v>
      </c>
      <c r="E319" s="4">
        <v>1102008000</v>
      </c>
      <c r="F319" s="6" t="s">
        <v>4493</v>
      </c>
      <c r="G319" s="27" t="s">
        <v>4201</v>
      </c>
      <c r="H319" s="8">
        <f t="shared" si="15"/>
        <v>27</v>
      </c>
    </row>
    <row r="320" spans="1:8" ht="27" x14ac:dyDescent="0.25">
      <c r="A320" s="6" t="s">
        <v>3286</v>
      </c>
      <c r="B320" s="6" t="s">
        <v>3658</v>
      </c>
      <c r="C320" s="24" t="s">
        <v>2710</v>
      </c>
      <c r="D320" s="24" t="s">
        <v>4494</v>
      </c>
      <c r="E320" s="4" t="s">
        <v>3815</v>
      </c>
      <c r="F320" s="6" t="s">
        <v>4495</v>
      </c>
      <c r="G320" s="27" t="s">
        <v>4496</v>
      </c>
      <c r="H320" s="8">
        <f t="shared" si="15"/>
        <v>28</v>
      </c>
    </row>
    <row r="321" spans="1:8" ht="27" x14ac:dyDescent="0.25">
      <c r="A321" s="6" t="s">
        <v>3287</v>
      </c>
      <c r="B321" s="6" t="s">
        <v>3593</v>
      </c>
      <c r="C321" s="24" t="s">
        <v>2713</v>
      </c>
      <c r="D321" s="24" t="s">
        <v>4497</v>
      </c>
      <c r="E321" s="4">
        <v>1200101000</v>
      </c>
      <c r="F321" s="6" t="s">
        <v>4432</v>
      </c>
      <c r="G321" s="27" t="s">
        <v>4201</v>
      </c>
      <c r="H321" s="8">
        <f t="shared" si="15"/>
        <v>34</v>
      </c>
    </row>
    <row r="322" spans="1:8" ht="27" x14ac:dyDescent="0.25">
      <c r="A322" s="6" t="s">
        <v>3288</v>
      </c>
      <c r="B322" s="6" t="s">
        <v>3593</v>
      </c>
      <c r="C322" s="24" t="s">
        <v>2719</v>
      </c>
      <c r="D322" s="24" t="s">
        <v>4498</v>
      </c>
      <c r="E322" s="4">
        <v>1304801000</v>
      </c>
      <c r="F322" s="6" t="s">
        <v>4432</v>
      </c>
      <c r="G322" s="27" t="s">
        <v>4201</v>
      </c>
      <c r="H322" s="8">
        <f t="shared" si="15"/>
        <v>23</v>
      </c>
    </row>
    <row r="323" spans="1:8" ht="27" x14ac:dyDescent="0.25">
      <c r="A323" s="6" t="s">
        <v>3289</v>
      </c>
      <c r="B323" s="6" t="s">
        <v>3658</v>
      </c>
      <c r="C323" s="24" t="s">
        <v>2722</v>
      </c>
      <c r="D323" s="24" t="s">
        <v>4499</v>
      </c>
      <c r="E323" s="4">
        <v>1403919102</v>
      </c>
      <c r="F323" s="6" t="s">
        <v>4500</v>
      </c>
      <c r="G323" s="27" t="s">
        <v>4501</v>
      </c>
      <c r="H323" s="8">
        <f t="shared" si="15"/>
        <v>21</v>
      </c>
    </row>
    <row r="324" spans="1:8" x14ac:dyDescent="0.25">
      <c r="A324" s="6" t="s">
        <v>3290</v>
      </c>
      <c r="B324" s="6" t="s">
        <v>3679</v>
      </c>
      <c r="C324" s="24" t="s">
        <v>2726</v>
      </c>
      <c r="D324" s="24" t="s">
        <v>4502</v>
      </c>
      <c r="E324" s="4">
        <v>1403918000</v>
      </c>
      <c r="F324" s="6" t="s">
        <v>4503</v>
      </c>
      <c r="G324" s="27" t="s">
        <v>4504</v>
      </c>
      <c r="H324" s="8">
        <f t="shared" si="15"/>
        <v>28</v>
      </c>
    </row>
    <row r="325" spans="1:8" ht="27" x14ac:dyDescent="0.25">
      <c r="A325" s="6" t="s">
        <v>3291</v>
      </c>
      <c r="B325" s="6" t="s">
        <v>3593</v>
      </c>
      <c r="C325" s="24" t="s">
        <v>2730</v>
      </c>
      <c r="D325" s="24" t="s">
        <v>4505</v>
      </c>
      <c r="E325" s="4">
        <v>1412001000</v>
      </c>
      <c r="F325" s="6" t="s">
        <v>4432</v>
      </c>
      <c r="G325" s="27" t="s">
        <v>4201</v>
      </c>
      <c r="H325" s="8">
        <f t="shared" si="15"/>
        <v>33</v>
      </c>
    </row>
    <row r="326" spans="1:8" ht="27" x14ac:dyDescent="0.25">
      <c r="A326" s="6" t="s">
        <v>3292</v>
      </c>
      <c r="B326" s="6" t="s">
        <v>3593</v>
      </c>
      <c r="C326" s="24" t="s">
        <v>2740</v>
      </c>
      <c r="D326" s="24" t="s">
        <v>4506</v>
      </c>
      <c r="E326" s="4">
        <v>1505403000</v>
      </c>
      <c r="F326" s="6" t="s">
        <v>4507</v>
      </c>
      <c r="G326" s="27" t="s">
        <v>4201</v>
      </c>
      <c r="H326" s="8">
        <f t="shared" si="15"/>
        <v>26</v>
      </c>
    </row>
    <row r="327" spans="1:8" ht="27" x14ac:dyDescent="0.25">
      <c r="A327" s="6" t="s">
        <v>3293</v>
      </c>
      <c r="B327" s="6" t="s">
        <v>3679</v>
      </c>
      <c r="C327" s="24" t="s">
        <v>2743</v>
      </c>
      <c r="D327" s="24" t="s">
        <v>4508</v>
      </c>
      <c r="E327" s="4">
        <v>15104011000</v>
      </c>
      <c r="F327" s="6" t="s">
        <v>4509</v>
      </c>
      <c r="G327" s="27" t="s">
        <v>4510</v>
      </c>
      <c r="H327" s="8">
        <f t="shared" si="15"/>
        <v>26</v>
      </c>
    </row>
    <row r="328" spans="1:8" x14ac:dyDescent="0.25">
      <c r="A328" s="6" t="s">
        <v>3294</v>
      </c>
      <c r="B328" s="6" t="s">
        <v>3593</v>
      </c>
      <c r="C328" s="24" t="s">
        <v>2746</v>
      </c>
      <c r="D328" s="24" t="s">
        <v>4511</v>
      </c>
      <c r="E328" s="4">
        <v>1605301000</v>
      </c>
      <c r="F328" s="6" t="s">
        <v>4512</v>
      </c>
      <c r="G328" s="27" t="s">
        <v>4201</v>
      </c>
      <c r="H328" s="8">
        <f t="shared" si="15"/>
        <v>21</v>
      </c>
    </row>
    <row r="329" spans="1:8" ht="27" x14ac:dyDescent="0.25">
      <c r="A329" s="6" t="s">
        <v>3295</v>
      </c>
      <c r="B329" s="6" t="s">
        <v>3593</v>
      </c>
      <c r="C329" s="24" t="s">
        <v>2752</v>
      </c>
      <c r="D329" s="24" t="s">
        <v>4513</v>
      </c>
      <c r="E329" s="4">
        <v>1700705000</v>
      </c>
      <c r="F329" s="6" t="s">
        <v>4514</v>
      </c>
      <c r="G329" s="27" t="s">
        <v>4201</v>
      </c>
      <c r="H329" s="8">
        <f t="shared" si="15"/>
        <v>18</v>
      </c>
    </row>
    <row r="330" spans="1:8" x14ac:dyDescent="0.25">
      <c r="A330" s="6" t="s">
        <v>3296</v>
      </c>
      <c r="B330" s="6" t="s">
        <v>3593</v>
      </c>
      <c r="C330" s="24" t="s">
        <v>2755</v>
      </c>
      <c r="D330" s="24" t="s">
        <v>4515</v>
      </c>
      <c r="E330" s="4" t="s">
        <v>4516</v>
      </c>
      <c r="F330" s="6" t="s">
        <v>4517</v>
      </c>
      <c r="G330" s="27" t="s">
        <v>4201</v>
      </c>
      <c r="H330" s="8">
        <f t="shared" si="15"/>
        <v>30</v>
      </c>
    </row>
    <row r="331" spans="1:8" x14ac:dyDescent="0.25">
      <c r="A331" s="6" t="s">
        <v>3643</v>
      </c>
      <c r="B331" s="6" t="s">
        <v>3593</v>
      </c>
      <c r="C331" s="24" t="s">
        <v>2758</v>
      </c>
      <c r="D331" s="24" t="s">
        <v>4518</v>
      </c>
      <c r="E331" s="4">
        <v>1903904000</v>
      </c>
      <c r="F331" s="6" t="s">
        <v>4519</v>
      </c>
      <c r="G331" s="27" t="s">
        <v>4201</v>
      </c>
      <c r="H331" s="8">
        <f t="shared" ref="H331:H394" si="16">LEN(A331)</f>
        <v>22</v>
      </c>
    </row>
    <row r="332" spans="1:8" x14ac:dyDescent="0.25">
      <c r="A332" s="6" t="s">
        <v>3297</v>
      </c>
      <c r="B332" s="6" t="s">
        <v>3593</v>
      </c>
      <c r="C332" s="24" t="s">
        <v>2758</v>
      </c>
      <c r="D332" s="24" t="s">
        <v>4518</v>
      </c>
      <c r="E332" s="4">
        <v>1903904000</v>
      </c>
      <c r="F332" s="6" t="s">
        <v>4520</v>
      </c>
      <c r="G332" s="27" t="s">
        <v>4201</v>
      </c>
      <c r="H332" s="8">
        <f t="shared" si="16"/>
        <v>32</v>
      </c>
    </row>
    <row r="333" spans="1:8" ht="27" x14ac:dyDescent="0.25">
      <c r="A333" s="6" t="s">
        <v>3644</v>
      </c>
      <c r="B333" s="6" t="s">
        <v>3593</v>
      </c>
      <c r="C333" s="24" t="s">
        <v>2761</v>
      </c>
      <c r="D333" s="24" t="s">
        <v>4521</v>
      </c>
      <c r="E333" s="4" t="s">
        <v>3826</v>
      </c>
      <c r="F333" s="6" t="s">
        <v>4432</v>
      </c>
      <c r="G333" s="27" t="s">
        <v>4201</v>
      </c>
      <c r="H333" s="8">
        <f t="shared" si="16"/>
        <v>29</v>
      </c>
    </row>
    <row r="334" spans="1:8" ht="27" x14ac:dyDescent="0.25">
      <c r="A334" s="6" t="s">
        <v>3298</v>
      </c>
      <c r="B334" s="6" t="s">
        <v>3593</v>
      </c>
      <c r="C334" s="24" t="s">
        <v>2761</v>
      </c>
      <c r="D334" s="24" t="s">
        <v>4521</v>
      </c>
      <c r="E334" s="4" t="s">
        <v>3826</v>
      </c>
      <c r="F334" s="6" t="s">
        <v>4432</v>
      </c>
      <c r="G334" s="27" t="s">
        <v>4201</v>
      </c>
      <c r="H334" s="8">
        <f t="shared" si="16"/>
        <v>23</v>
      </c>
    </row>
    <row r="335" spans="1:8" ht="27" x14ac:dyDescent="0.25">
      <c r="A335" s="6" t="s">
        <v>3299</v>
      </c>
      <c r="B335" s="6" t="s">
        <v>3593</v>
      </c>
      <c r="C335" s="24" t="s">
        <v>2764</v>
      </c>
      <c r="D335" s="24" t="s">
        <v>4522</v>
      </c>
      <c r="E335" s="4">
        <v>1901902000</v>
      </c>
      <c r="F335" s="6" t="s">
        <v>4432</v>
      </c>
      <c r="G335" s="27" t="s">
        <v>4201</v>
      </c>
      <c r="H335" s="8">
        <f t="shared" si="16"/>
        <v>26</v>
      </c>
    </row>
    <row r="336" spans="1:8" x14ac:dyDescent="0.25">
      <c r="A336" s="6" t="s">
        <v>3300</v>
      </c>
      <c r="B336" s="6" t="s">
        <v>3658</v>
      </c>
      <c r="C336" s="24" t="s">
        <v>2767</v>
      </c>
      <c r="D336" s="24" t="s">
        <v>4523</v>
      </c>
      <c r="E336" s="4" t="s">
        <v>3834</v>
      </c>
      <c r="F336" s="6" t="s">
        <v>4524</v>
      </c>
      <c r="G336" s="27" t="s">
        <v>4525</v>
      </c>
      <c r="H336" s="8">
        <f t="shared" si="16"/>
        <v>26</v>
      </c>
    </row>
    <row r="337" spans="1:8" x14ac:dyDescent="0.25">
      <c r="A337" s="6" t="s">
        <v>3301</v>
      </c>
      <c r="B337" s="6" t="s">
        <v>3658</v>
      </c>
      <c r="C337" s="24" t="s">
        <v>2770</v>
      </c>
      <c r="D337" s="24" t="s">
        <v>4526</v>
      </c>
      <c r="E337" s="4" t="s">
        <v>4527</v>
      </c>
      <c r="F337" s="6" t="s">
        <v>4528</v>
      </c>
      <c r="G337" s="27" t="s">
        <v>4529</v>
      </c>
      <c r="H337" s="8">
        <f t="shared" si="16"/>
        <v>28</v>
      </c>
    </row>
    <row r="338" spans="1:8" x14ac:dyDescent="0.25">
      <c r="A338" s="6" t="s">
        <v>3302</v>
      </c>
      <c r="B338" s="6" t="s">
        <v>3593</v>
      </c>
      <c r="C338" s="24" t="s">
        <v>2773</v>
      </c>
      <c r="D338" s="24" t="s">
        <v>4530</v>
      </c>
      <c r="E338" s="4">
        <v>2111401000</v>
      </c>
      <c r="F338" s="6" t="s">
        <v>4531</v>
      </c>
      <c r="G338" s="27" t="s">
        <v>4201</v>
      </c>
      <c r="H338" s="8">
        <f t="shared" si="16"/>
        <v>22</v>
      </c>
    </row>
    <row r="339" spans="1:8" x14ac:dyDescent="0.25">
      <c r="A339" s="6" t="s">
        <v>3303</v>
      </c>
      <c r="B339" s="6" t="s">
        <v>3658</v>
      </c>
      <c r="C339" s="24" t="s">
        <v>2776</v>
      </c>
      <c r="D339" s="24" t="s">
        <v>4532</v>
      </c>
      <c r="E339" s="4">
        <v>2201401000</v>
      </c>
      <c r="F339" s="6" t="s">
        <v>4533</v>
      </c>
      <c r="G339" s="27" t="s">
        <v>4534</v>
      </c>
      <c r="H339" s="8">
        <f t="shared" si="16"/>
        <v>25</v>
      </c>
    </row>
    <row r="340" spans="1:8" ht="40.5" x14ac:dyDescent="0.25">
      <c r="A340" s="6" t="s">
        <v>3304</v>
      </c>
      <c r="B340" s="6" t="s">
        <v>3679</v>
      </c>
      <c r="C340" s="24" t="s">
        <v>2782</v>
      </c>
      <c r="D340" s="24" t="s">
        <v>4535</v>
      </c>
      <c r="E340" s="4">
        <v>2300508103</v>
      </c>
      <c r="F340" s="6" t="s">
        <v>4432</v>
      </c>
      <c r="G340" s="27" t="s">
        <v>4536</v>
      </c>
      <c r="H340" s="8">
        <f t="shared" si="16"/>
        <v>26</v>
      </c>
    </row>
    <row r="341" spans="1:8" ht="27" x14ac:dyDescent="0.25">
      <c r="A341" s="6" t="s">
        <v>3305</v>
      </c>
      <c r="B341" s="6" t="s">
        <v>3679</v>
      </c>
      <c r="C341" s="24" t="s">
        <v>2785</v>
      </c>
      <c r="D341" s="24" t="s">
        <v>4537</v>
      </c>
      <c r="E341" s="4">
        <v>2402801000</v>
      </c>
      <c r="F341" s="6" t="s">
        <v>4538</v>
      </c>
      <c r="G341" s="27" t="s">
        <v>4539</v>
      </c>
      <c r="H341" s="8">
        <f t="shared" si="16"/>
        <v>19</v>
      </c>
    </row>
    <row r="342" spans="1:8" x14ac:dyDescent="0.25">
      <c r="A342" s="6" t="s">
        <v>3306</v>
      </c>
      <c r="B342" s="6" t="s">
        <v>3593</v>
      </c>
      <c r="C342" s="24" t="s">
        <v>2788</v>
      </c>
      <c r="D342" s="24" t="s">
        <v>4540</v>
      </c>
      <c r="E342" s="4">
        <v>2500620000</v>
      </c>
      <c r="F342" s="6" t="s">
        <v>4541</v>
      </c>
      <c r="G342" s="27" t="s">
        <v>4201</v>
      </c>
      <c r="H342" s="8">
        <f t="shared" si="16"/>
        <v>33</v>
      </c>
    </row>
    <row r="343" spans="1:8" x14ac:dyDescent="0.25">
      <c r="A343" s="6" t="s">
        <v>3307</v>
      </c>
      <c r="B343" s="6" t="s">
        <v>3593</v>
      </c>
      <c r="C343" s="24" t="s">
        <v>2791</v>
      </c>
      <c r="D343" s="24" t="s">
        <v>4542</v>
      </c>
      <c r="E343" s="4">
        <v>2501204000</v>
      </c>
      <c r="F343" s="6" t="s">
        <v>4432</v>
      </c>
      <c r="G343" s="27" t="s">
        <v>4201</v>
      </c>
      <c r="H343" s="8">
        <f t="shared" si="16"/>
        <v>26</v>
      </c>
    </row>
    <row r="344" spans="1:8" ht="27" x14ac:dyDescent="0.25">
      <c r="A344" s="6" t="s">
        <v>3308</v>
      </c>
      <c r="B344" s="6" t="s">
        <v>3658</v>
      </c>
      <c r="C344" s="24" t="s">
        <v>2797</v>
      </c>
      <c r="D344" s="24" t="s">
        <v>4543</v>
      </c>
      <c r="E344" s="4" t="s">
        <v>3860</v>
      </c>
      <c r="F344" s="6" t="s">
        <v>4544</v>
      </c>
      <c r="G344" s="27" t="s">
        <v>4545</v>
      </c>
      <c r="H344" s="8">
        <f t="shared" si="16"/>
        <v>21</v>
      </c>
    </row>
    <row r="345" spans="1:8" ht="27" x14ac:dyDescent="0.25">
      <c r="A345" s="6" t="s">
        <v>3309</v>
      </c>
      <c r="B345" s="6" t="s">
        <v>3658</v>
      </c>
      <c r="C345" s="24" t="s">
        <v>2800</v>
      </c>
      <c r="D345" s="24" t="s">
        <v>4546</v>
      </c>
      <c r="E345" s="4">
        <v>2601801000</v>
      </c>
      <c r="F345" s="6" t="s">
        <v>4547</v>
      </c>
      <c r="G345" s="27" t="s">
        <v>4548</v>
      </c>
      <c r="H345" s="8">
        <f t="shared" si="16"/>
        <v>22</v>
      </c>
    </row>
    <row r="346" spans="1:8" x14ac:dyDescent="0.25">
      <c r="A346" s="6" t="s">
        <v>3310</v>
      </c>
      <c r="B346" s="6" t="s">
        <v>3679</v>
      </c>
      <c r="C346" s="24" t="s">
        <v>2803</v>
      </c>
      <c r="D346" s="24" t="s">
        <v>4549</v>
      </c>
      <c r="E346" s="4">
        <v>2604314000</v>
      </c>
      <c r="F346" s="6" t="s">
        <v>4550</v>
      </c>
      <c r="G346" s="27" t="s">
        <v>4551</v>
      </c>
      <c r="H346" s="8">
        <f t="shared" si="16"/>
        <v>29</v>
      </c>
    </row>
    <row r="347" spans="1:8" ht="27" x14ac:dyDescent="0.25">
      <c r="A347" s="6" t="s">
        <v>3311</v>
      </c>
      <c r="B347" s="6" t="s">
        <v>3593</v>
      </c>
      <c r="C347" s="24" t="s">
        <v>2806</v>
      </c>
      <c r="D347" s="24" t="s">
        <v>4552</v>
      </c>
      <c r="E347" s="4">
        <v>2701801000</v>
      </c>
      <c r="F347" s="6" t="s">
        <v>4432</v>
      </c>
      <c r="G347" s="27" t="s">
        <v>4553</v>
      </c>
      <c r="H347" s="8">
        <f t="shared" si="16"/>
        <v>29</v>
      </c>
    </row>
    <row r="348" spans="1:8" ht="27" x14ac:dyDescent="0.25">
      <c r="A348" s="6" t="s">
        <v>3312</v>
      </c>
      <c r="B348" s="6" t="s">
        <v>3679</v>
      </c>
      <c r="C348" s="24" t="s">
        <v>2809</v>
      </c>
      <c r="D348" s="24" t="s">
        <v>4554</v>
      </c>
      <c r="E348" s="4">
        <v>2804101104</v>
      </c>
      <c r="F348" s="6" t="s">
        <v>4555</v>
      </c>
      <c r="G348" s="27" t="s">
        <v>4556</v>
      </c>
      <c r="H348" s="8">
        <f t="shared" si="16"/>
        <v>24</v>
      </c>
    </row>
    <row r="349" spans="1:8" x14ac:dyDescent="0.25">
      <c r="A349" s="6" t="s">
        <v>3313</v>
      </c>
      <c r="B349" s="6" t="s">
        <v>3593</v>
      </c>
      <c r="C349" s="24" t="s">
        <v>2812</v>
      </c>
      <c r="D349" s="24" t="s">
        <v>4557</v>
      </c>
      <c r="E349" s="4">
        <v>2802701000</v>
      </c>
      <c r="F349" s="6" t="s">
        <v>4558</v>
      </c>
      <c r="G349" s="27" t="s">
        <v>4201</v>
      </c>
      <c r="H349" s="8">
        <f t="shared" si="16"/>
        <v>30</v>
      </c>
    </row>
    <row r="350" spans="1:8" ht="27" x14ac:dyDescent="0.25">
      <c r="A350" s="6" t="s">
        <v>3314</v>
      </c>
      <c r="B350" s="6" t="s">
        <v>3658</v>
      </c>
      <c r="C350" s="24" t="s">
        <v>2815</v>
      </c>
      <c r="D350" s="24" t="s">
        <v>4559</v>
      </c>
      <c r="E350" s="4" t="s">
        <v>3884</v>
      </c>
      <c r="F350" s="6" t="s">
        <v>4560</v>
      </c>
      <c r="G350" s="27" t="s">
        <v>4561</v>
      </c>
      <c r="H350" s="8">
        <f t="shared" si="16"/>
        <v>26</v>
      </c>
    </row>
    <row r="351" spans="1:8" ht="27" x14ac:dyDescent="0.25">
      <c r="A351" s="6" t="s">
        <v>3315</v>
      </c>
      <c r="B351" s="6" t="s">
        <v>3593</v>
      </c>
      <c r="C351" s="24" t="s">
        <v>2818</v>
      </c>
      <c r="D351" s="24" t="s">
        <v>4562</v>
      </c>
      <c r="E351" s="4">
        <v>2803810000</v>
      </c>
      <c r="F351" s="6" t="s">
        <v>4563</v>
      </c>
      <c r="G351" s="27" t="s">
        <v>4564</v>
      </c>
      <c r="H351" s="8">
        <f t="shared" si="16"/>
        <v>24</v>
      </c>
    </row>
    <row r="352" spans="1:8" ht="27" x14ac:dyDescent="0.25">
      <c r="A352" s="6" t="s">
        <v>3316</v>
      </c>
      <c r="B352" s="6" t="s">
        <v>3658</v>
      </c>
      <c r="C352" s="24" t="s">
        <v>2821</v>
      </c>
      <c r="D352" s="24" t="s">
        <v>4565</v>
      </c>
      <c r="E352" s="4" t="s">
        <v>3893</v>
      </c>
      <c r="F352" s="6" t="s">
        <v>4432</v>
      </c>
      <c r="G352" s="27" t="s">
        <v>4566</v>
      </c>
      <c r="H352" s="8">
        <f t="shared" si="16"/>
        <v>21</v>
      </c>
    </row>
    <row r="353" spans="1:8" x14ac:dyDescent="0.25">
      <c r="A353" s="6" t="s">
        <v>3317</v>
      </c>
      <c r="B353" s="6" t="s">
        <v>3593</v>
      </c>
      <c r="C353" s="24" t="s">
        <v>2824</v>
      </c>
      <c r="D353" s="24" t="s">
        <v>4567</v>
      </c>
      <c r="E353" s="4">
        <v>3008701000</v>
      </c>
      <c r="F353" s="6" t="s">
        <v>4568</v>
      </c>
      <c r="G353" s="27" t="s">
        <v>4569</v>
      </c>
      <c r="H353" s="8">
        <f t="shared" si="16"/>
        <v>26</v>
      </c>
    </row>
    <row r="354" spans="1:8" ht="27" x14ac:dyDescent="0.25">
      <c r="A354" s="6" t="s">
        <v>3318</v>
      </c>
      <c r="B354" s="6" t="s">
        <v>3593</v>
      </c>
      <c r="C354" s="24" t="s">
        <v>2827</v>
      </c>
      <c r="D354" s="24" t="s">
        <v>4570</v>
      </c>
      <c r="E354" s="4" t="s">
        <v>4383</v>
      </c>
      <c r="F354" s="6" t="s">
        <v>4571</v>
      </c>
      <c r="G354" s="27" t="s">
        <v>4201</v>
      </c>
      <c r="H354" s="8">
        <f t="shared" si="16"/>
        <v>30</v>
      </c>
    </row>
    <row r="355" spans="1:8" x14ac:dyDescent="0.25">
      <c r="A355" s="6" t="s">
        <v>3645</v>
      </c>
      <c r="B355" s="6" t="s">
        <v>3679</v>
      </c>
      <c r="C355" s="24" t="s">
        <v>2827</v>
      </c>
      <c r="D355" s="24" t="s">
        <v>4572</v>
      </c>
      <c r="E355" s="4" t="s">
        <v>4383</v>
      </c>
      <c r="F355" s="6" t="s">
        <v>4573</v>
      </c>
      <c r="G355" s="27" t="s">
        <v>4574</v>
      </c>
      <c r="H355" s="8">
        <f t="shared" si="16"/>
        <v>31</v>
      </c>
    </row>
    <row r="356" spans="1:8" ht="27" x14ac:dyDescent="0.25">
      <c r="A356" s="6" t="s">
        <v>3319</v>
      </c>
      <c r="B356" s="6" t="s">
        <v>3593</v>
      </c>
      <c r="C356" s="24" t="s">
        <v>2833</v>
      </c>
      <c r="D356" s="24" t="s">
        <v>4575</v>
      </c>
      <c r="E356" s="4">
        <v>3003901000</v>
      </c>
      <c r="F356" s="6" t="s">
        <v>4576</v>
      </c>
      <c r="G356" s="27" t="s">
        <v>4201</v>
      </c>
      <c r="H356" s="8">
        <f t="shared" si="16"/>
        <v>28</v>
      </c>
    </row>
    <row r="357" spans="1:8" ht="27" x14ac:dyDescent="0.25">
      <c r="A357" s="6" t="s">
        <v>3320</v>
      </c>
      <c r="B357" s="6" t="s">
        <v>3658</v>
      </c>
      <c r="C357" s="24" t="s">
        <v>2839</v>
      </c>
      <c r="D357" s="24" t="s">
        <v>4577</v>
      </c>
      <c r="E357" s="4">
        <v>3105001000</v>
      </c>
      <c r="F357" s="6" t="s">
        <v>4578</v>
      </c>
      <c r="G357" s="27" t="s">
        <v>4579</v>
      </c>
      <c r="H357" s="8">
        <f t="shared" si="16"/>
        <v>23</v>
      </c>
    </row>
    <row r="358" spans="1:8" x14ac:dyDescent="0.25">
      <c r="A358" s="6" t="s">
        <v>3321</v>
      </c>
      <c r="B358" s="6" t="s">
        <v>3593</v>
      </c>
      <c r="C358" s="24" t="s">
        <v>2842</v>
      </c>
      <c r="D358" s="24" t="s">
        <v>4580</v>
      </c>
      <c r="E358" s="4" t="s">
        <v>3718</v>
      </c>
      <c r="F358" s="6" t="s">
        <v>4581</v>
      </c>
      <c r="G358" s="27" t="s">
        <v>4201</v>
      </c>
      <c r="H358" s="8">
        <f t="shared" si="16"/>
        <v>21</v>
      </c>
    </row>
    <row r="359" spans="1:8" ht="27" x14ac:dyDescent="0.25">
      <c r="A359" s="6" t="s">
        <v>3274</v>
      </c>
      <c r="B359" s="6" t="s">
        <v>3679</v>
      </c>
      <c r="C359" s="24" t="s">
        <v>2671</v>
      </c>
      <c r="D359" s="24" t="s">
        <v>4459</v>
      </c>
      <c r="E359" s="4">
        <v>300301000</v>
      </c>
      <c r="F359" s="6" t="s">
        <v>4460</v>
      </c>
      <c r="G359" s="27" t="s">
        <v>4461</v>
      </c>
      <c r="H359" s="8">
        <f t="shared" si="16"/>
        <v>23</v>
      </c>
    </row>
    <row r="360" spans="1:8" ht="27" x14ac:dyDescent="0.25">
      <c r="A360" s="6" t="s">
        <v>3657</v>
      </c>
      <c r="B360" s="6" t="s">
        <v>3679</v>
      </c>
      <c r="C360" s="24" t="s">
        <v>2704</v>
      </c>
      <c r="D360" s="24" t="s">
        <v>4582</v>
      </c>
      <c r="E360" s="4">
        <v>1101707000</v>
      </c>
      <c r="F360" s="6" t="s">
        <v>4432</v>
      </c>
      <c r="G360" s="27" t="s">
        <v>4583</v>
      </c>
      <c r="H360" s="8">
        <f t="shared" si="16"/>
        <v>21</v>
      </c>
    </row>
    <row r="361" spans="1:8" ht="27" x14ac:dyDescent="0.25">
      <c r="A361" s="6" t="s">
        <v>3539</v>
      </c>
      <c r="B361" s="6" t="s">
        <v>3658</v>
      </c>
      <c r="C361" s="24" t="s">
        <v>2704</v>
      </c>
      <c r="D361" s="24" t="s">
        <v>4582</v>
      </c>
      <c r="E361" s="4">
        <v>1101707000</v>
      </c>
      <c r="F361" s="6" t="s">
        <v>4432</v>
      </c>
      <c r="G361" s="27" t="s">
        <v>4584</v>
      </c>
      <c r="H361" s="8">
        <f t="shared" si="16"/>
        <v>39</v>
      </c>
    </row>
    <row r="362" spans="1:8" ht="27" x14ac:dyDescent="0.25">
      <c r="A362" s="6" t="s">
        <v>3537</v>
      </c>
      <c r="B362" s="6" t="s">
        <v>3593</v>
      </c>
      <c r="C362" s="24" t="s">
        <v>2665</v>
      </c>
      <c r="D362" s="24" t="s">
        <v>4585</v>
      </c>
      <c r="E362" s="4">
        <v>200102000</v>
      </c>
      <c r="F362" s="6" t="s">
        <v>4586</v>
      </c>
      <c r="G362" s="27" t="s">
        <v>4201</v>
      </c>
      <c r="H362" s="8">
        <f t="shared" si="16"/>
        <v>18</v>
      </c>
    </row>
    <row r="363" spans="1:8" x14ac:dyDescent="0.25">
      <c r="A363" s="6" t="s">
        <v>3534</v>
      </c>
      <c r="B363" s="6" t="s">
        <v>3679</v>
      </c>
      <c r="C363" s="24" t="s">
        <v>2779</v>
      </c>
      <c r="D363" s="24" t="s">
        <v>4587</v>
      </c>
      <c r="E363" s="4">
        <v>2300402000</v>
      </c>
      <c r="F363" s="6" t="s">
        <v>4588</v>
      </c>
      <c r="G363" s="27" t="s">
        <v>4589</v>
      </c>
      <c r="H363" s="8">
        <f t="shared" si="16"/>
        <v>26</v>
      </c>
    </row>
    <row r="364" spans="1:8" x14ac:dyDescent="0.25">
      <c r="A364" s="6" t="s">
        <v>3535</v>
      </c>
      <c r="B364" s="6" t="s">
        <v>3593</v>
      </c>
      <c r="C364" s="24" t="s">
        <v>2734</v>
      </c>
      <c r="D364" s="24" t="s">
        <v>4590</v>
      </c>
      <c r="E364" s="4">
        <v>1402301000</v>
      </c>
      <c r="F364" s="6" t="s">
        <v>4432</v>
      </c>
      <c r="G364" s="27" t="s">
        <v>4201</v>
      </c>
      <c r="H364" s="8">
        <f t="shared" si="16"/>
        <v>27</v>
      </c>
    </row>
    <row r="365" spans="1:8" x14ac:dyDescent="0.25">
      <c r="A365" s="6" t="s">
        <v>3542</v>
      </c>
      <c r="B365" s="6" t="s">
        <v>3658</v>
      </c>
      <c r="C365" s="24" t="s">
        <v>2836</v>
      </c>
      <c r="D365" s="24" t="s">
        <v>4591</v>
      </c>
      <c r="E365" s="4">
        <v>3018901000</v>
      </c>
      <c r="F365" s="6" t="s">
        <v>4432</v>
      </c>
      <c r="G365" s="27" t="s">
        <v>4201</v>
      </c>
      <c r="H365" s="8">
        <f t="shared" si="16"/>
        <v>24</v>
      </c>
    </row>
    <row r="366" spans="1:8" ht="27" x14ac:dyDescent="0.25">
      <c r="A366" s="6" t="s">
        <v>3538</v>
      </c>
      <c r="B366" s="6" t="s">
        <v>3593</v>
      </c>
      <c r="C366" s="24" t="s">
        <v>2716</v>
      </c>
      <c r="D366" s="24" t="s">
        <v>4592</v>
      </c>
      <c r="E366" s="4">
        <v>1203507000</v>
      </c>
      <c r="F366" s="6" t="s">
        <v>4593</v>
      </c>
      <c r="G366" s="27" t="s">
        <v>4594</v>
      </c>
      <c r="H366" s="8">
        <f t="shared" si="16"/>
        <v>26</v>
      </c>
    </row>
    <row r="367" spans="1:8" x14ac:dyDescent="0.25">
      <c r="A367" s="6" t="s">
        <v>3540</v>
      </c>
      <c r="B367" s="6" t="s">
        <v>3593</v>
      </c>
      <c r="C367" s="24" t="s">
        <v>2794</v>
      </c>
      <c r="D367" s="24" t="s">
        <v>4595</v>
      </c>
      <c r="E367" s="4">
        <v>2500101000</v>
      </c>
      <c r="F367" s="6" t="s">
        <v>4596</v>
      </c>
      <c r="G367" s="27" t="s">
        <v>4201</v>
      </c>
      <c r="H367" s="8">
        <f t="shared" si="16"/>
        <v>25</v>
      </c>
    </row>
    <row r="368" spans="1:8" x14ac:dyDescent="0.25">
      <c r="A368" s="6" t="s">
        <v>3541</v>
      </c>
      <c r="B368" s="6" t="s">
        <v>3593</v>
      </c>
      <c r="C368" s="24" t="s">
        <v>2737</v>
      </c>
      <c r="D368" s="24" t="s">
        <v>4597</v>
      </c>
      <c r="E368" s="4">
        <v>1406702000</v>
      </c>
      <c r="F368" s="6" t="s">
        <v>4432</v>
      </c>
      <c r="G368" s="27" t="s">
        <v>4598</v>
      </c>
      <c r="H368" s="8">
        <f t="shared" si="16"/>
        <v>29</v>
      </c>
    </row>
    <row r="369" spans="1:16383" x14ac:dyDescent="0.25">
      <c r="A369" s="6" t="s">
        <v>3536</v>
      </c>
      <c r="B369" s="6" t="s">
        <v>3658</v>
      </c>
      <c r="C369" s="24" t="s">
        <v>2830</v>
      </c>
      <c r="D369" s="24" t="s">
        <v>4599</v>
      </c>
      <c r="E369" s="4">
        <v>3019309000</v>
      </c>
      <c r="F369" s="6" t="s">
        <v>4600</v>
      </c>
      <c r="G369" s="27" t="s">
        <v>4601</v>
      </c>
      <c r="H369" s="8">
        <f t="shared" si="16"/>
        <v>21</v>
      </c>
      <c r="I369" s="11"/>
    </row>
    <row r="370" spans="1:16383" x14ac:dyDescent="0.25">
      <c r="A370" s="6" t="s">
        <v>3543</v>
      </c>
      <c r="B370" s="6" t="s">
        <v>3593</v>
      </c>
      <c r="C370" s="24" t="s">
        <v>2749</v>
      </c>
      <c r="D370" s="24" t="s">
        <v>4602</v>
      </c>
      <c r="E370" s="4">
        <v>1610201000</v>
      </c>
      <c r="F370" s="6" t="s">
        <v>4603</v>
      </c>
      <c r="G370" s="27" t="s">
        <v>4604</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3017</v>
      </c>
      <c r="B371" s="6" t="s">
        <v>3745</v>
      </c>
      <c r="C371" s="24" t="s">
        <v>1989</v>
      </c>
      <c r="D371" s="24" t="s">
        <v>4605</v>
      </c>
      <c r="E371" s="4" t="s">
        <v>4606</v>
      </c>
      <c r="F371" s="6" t="s">
        <v>4607</v>
      </c>
      <c r="G371" s="40" t="s">
        <v>4608</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3020</v>
      </c>
      <c r="B372" s="6" t="s">
        <v>3679</v>
      </c>
      <c r="C372" s="24" t="s">
        <v>1986</v>
      </c>
      <c r="D372" s="24" t="s">
        <v>4609</v>
      </c>
      <c r="E372" s="4" t="s">
        <v>4610</v>
      </c>
      <c r="F372" s="6" t="s">
        <v>4611</v>
      </c>
      <c r="G372" s="27" t="s">
        <v>4612</v>
      </c>
      <c r="H372" s="8">
        <f t="shared" si="16"/>
        <v>30</v>
      </c>
    </row>
    <row r="373" spans="1:16383" ht="27" x14ac:dyDescent="0.25">
      <c r="A373" s="6" t="s">
        <v>2978</v>
      </c>
      <c r="B373" s="6" t="s">
        <v>3745</v>
      </c>
      <c r="C373" s="24" t="s">
        <v>1983</v>
      </c>
      <c r="D373" s="24" t="s">
        <v>4613</v>
      </c>
      <c r="E373" s="4" t="s">
        <v>3972</v>
      </c>
      <c r="F373" s="6" t="s">
        <v>4614</v>
      </c>
      <c r="G373" s="27" t="s">
        <v>4615</v>
      </c>
      <c r="H373" s="8">
        <f t="shared" si="16"/>
        <v>19</v>
      </c>
    </row>
    <row r="374" spans="1:16383" ht="27" x14ac:dyDescent="0.25">
      <c r="A374" s="6" t="s">
        <v>3598</v>
      </c>
      <c r="B374" s="6" t="s">
        <v>3679</v>
      </c>
      <c r="C374" s="24" t="s">
        <v>1983</v>
      </c>
      <c r="D374" s="24" t="s">
        <v>4613</v>
      </c>
      <c r="E374" s="4" t="s">
        <v>3972</v>
      </c>
      <c r="F374" s="6" t="s">
        <v>4614</v>
      </c>
      <c r="G374" s="27" t="s">
        <v>4616</v>
      </c>
      <c r="H374" s="8">
        <f t="shared" si="16"/>
        <v>20</v>
      </c>
    </row>
    <row r="375" spans="1:16383" ht="27" x14ac:dyDescent="0.25">
      <c r="A375" s="6" t="s">
        <v>2986</v>
      </c>
      <c r="B375" s="6" t="s">
        <v>3679</v>
      </c>
      <c r="C375" s="24" t="s">
        <v>1992</v>
      </c>
      <c r="D375" s="24" t="s">
        <v>4617</v>
      </c>
      <c r="E375" s="4">
        <v>901510000</v>
      </c>
      <c r="F375" s="6" t="s">
        <v>4618</v>
      </c>
      <c r="G375" s="27" t="s">
        <v>4619</v>
      </c>
      <c r="H375" s="8">
        <f t="shared" si="16"/>
        <v>20</v>
      </c>
    </row>
    <row r="376" spans="1:16383" ht="27" x14ac:dyDescent="0.25">
      <c r="A376" s="6" t="s">
        <v>2993</v>
      </c>
      <c r="B376" s="6" t="s">
        <v>3593</v>
      </c>
      <c r="C376" s="24" t="s">
        <v>1995</v>
      </c>
      <c r="D376" s="24" t="s">
        <v>4620</v>
      </c>
      <c r="E376" s="4" t="s">
        <v>4621</v>
      </c>
      <c r="F376" s="6" t="s">
        <v>4622</v>
      </c>
      <c r="G376" s="27" t="s">
        <v>4201</v>
      </c>
      <c r="H376" s="8">
        <f t="shared" si="16"/>
        <v>24</v>
      </c>
    </row>
    <row r="377" spans="1:16383" ht="27" x14ac:dyDescent="0.25">
      <c r="A377" s="6" t="s">
        <v>3022</v>
      </c>
      <c r="B377" s="6" t="s">
        <v>3658</v>
      </c>
      <c r="C377" s="24" t="s">
        <v>1998</v>
      </c>
      <c r="D377" s="24" t="s">
        <v>4620</v>
      </c>
      <c r="E377" s="4" t="s">
        <v>4621</v>
      </c>
      <c r="F377" s="6" t="s">
        <v>4623</v>
      </c>
      <c r="G377" s="27" t="s">
        <v>4624</v>
      </c>
      <c r="H377" s="8">
        <f t="shared" si="16"/>
        <v>29</v>
      </c>
    </row>
    <row r="378" spans="1:16383" ht="27" x14ac:dyDescent="0.25">
      <c r="A378" s="6" t="s">
        <v>3216</v>
      </c>
      <c r="B378" s="6" t="s">
        <v>3679</v>
      </c>
      <c r="C378" s="24" t="s">
        <v>2001</v>
      </c>
      <c r="D378" s="24" t="s">
        <v>4625</v>
      </c>
      <c r="E378" s="4">
        <v>100102102</v>
      </c>
      <c r="F378" s="6" t="s">
        <v>4626</v>
      </c>
      <c r="G378" s="27" t="s">
        <v>4627</v>
      </c>
      <c r="H378" s="8">
        <f t="shared" si="16"/>
        <v>21</v>
      </c>
    </row>
    <row r="379" spans="1:16383" ht="27" x14ac:dyDescent="0.25">
      <c r="A379" s="6" t="s">
        <v>3217</v>
      </c>
      <c r="B379" s="6" t="s">
        <v>3593</v>
      </c>
      <c r="C379" s="24" t="s">
        <v>2004</v>
      </c>
      <c r="D379" s="24" t="s">
        <v>4454</v>
      </c>
      <c r="E379" s="4">
        <v>200410000</v>
      </c>
      <c r="F379" s="6" t="s">
        <v>4628</v>
      </c>
      <c r="G379" s="27" t="s">
        <v>4201</v>
      </c>
      <c r="H379" s="8">
        <f t="shared" si="16"/>
        <v>27</v>
      </c>
    </row>
    <row r="380" spans="1:16383" ht="27" x14ac:dyDescent="0.25">
      <c r="A380" s="6" t="s">
        <v>3218</v>
      </c>
      <c r="B380" s="6" t="s">
        <v>3593</v>
      </c>
      <c r="C380" s="24" t="s">
        <v>2007</v>
      </c>
      <c r="D380" s="24" t="s">
        <v>4456</v>
      </c>
      <c r="E380" s="4" t="s">
        <v>3718</v>
      </c>
      <c r="F380" s="6" t="s">
        <v>4629</v>
      </c>
      <c r="G380" s="27" t="s">
        <v>4201</v>
      </c>
      <c r="H380" s="8">
        <f t="shared" si="16"/>
        <v>24</v>
      </c>
    </row>
    <row r="381" spans="1:16383" ht="27" x14ac:dyDescent="0.25">
      <c r="A381" s="6" t="s">
        <v>3219</v>
      </c>
      <c r="B381" s="6" t="s">
        <v>3679</v>
      </c>
      <c r="C381" s="24" t="s">
        <v>2010</v>
      </c>
      <c r="D381" s="24" t="s">
        <v>4459</v>
      </c>
      <c r="E381" s="4">
        <v>300301000</v>
      </c>
      <c r="F381" s="6" t="s">
        <v>4630</v>
      </c>
      <c r="G381" s="27" t="s">
        <v>4631</v>
      </c>
      <c r="H381" s="8">
        <f t="shared" si="16"/>
        <v>28</v>
      </c>
    </row>
    <row r="382" spans="1:16383" x14ac:dyDescent="0.25">
      <c r="A382" s="6" t="s">
        <v>3220</v>
      </c>
      <c r="B382" s="6" t="s">
        <v>3593</v>
      </c>
      <c r="C382" s="24" t="s">
        <v>2013</v>
      </c>
      <c r="D382" s="24" t="s">
        <v>4462</v>
      </c>
      <c r="E382" s="4">
        <v>400256000</v>
      </c>
      <c r="F382" s="6" t="s">
        <v>4432</v>
      </c>
      <c r="G382" s="27" t="s">
        <v>4201</v>
      </c>
      <c r="H382" s="8">
        <f t="shared" si="16"/>
        <v>28</v>
      </c>
    </row>
    <row r="383" spans="1:16383" ht="27" x14ac:dyDescent="0.25">
      <c r="A383" s="6" t="s">
        <v>3221</v>
      </c>
      <c r="B383" s="6" t="s">
        <v>3593</v>
      </c>
      <c r="C383" s="24" t="s">
        <v>2028</v>
      </c>
      <c r="D383" s="24" t="s">
        <v>4464</v>
      </c>
      <c r="E383" s="4">
        <v>710101103</v>
      </c>
      <c r="F383" s="6" t="s">
        <v>4432</v>
      </c>
      <c r="G383" s="27" t="s">
        <v>4201</v>
      </c>
      <c r="H383" s="8">
        <f t="shared" si="16"/>
        <v>25</v>
      </c>
    </row>
    <row r="384" spans="1:16383" x14ac:dyDescent="0.25">
      <c r="A384" s="6" t="s">
        <v>3222</v>
      </c>
      <c r="B384" s="6" t="s">
        <v>3593</v>
      </c>
      <c r="C384" s="24" t="s">
        <v>2031</v>
      </c>
      <c r="D384" s="24" t="s">
        <v>4466</v>
      </c>
      <c r="E384" s="4">
        <v>708901000</v>
      </c>
      <c r="F384" s="6" t="s">
        <v>4432</v>
      </c>
      <c r="G384" s="27" t="s">
        <v>4201</v>
      </c>
      <c r="H384" s="8">
        <f t="shared" si="16"/>
        <v>30</v>
      </c>
    </row>
    <row r="385" spans="1:8" ht="27" x14ac:dyDescent="0.25">
      <c r="A385" s="6" t="s">
        <v>3223</v>
      </c>
      <c r="B385" s="6" t="s">
        <v>3679</v>
      </c>
      <c r="C385" s="24" t="s">
        <v>2034</v>
      </c>
      <c r="D385" s="24" t="s">
        <v>4468</v>
      </c>
      <c r="E385" s="4" t="s">
        <v>4232</v>
      </c>
      <c r="F385" s="6" t="s">
        <v>4632</v>
      </c>
      <c r="G385" s="27" t="s">
        <v>4633</v>
      </c>
      <c r="H385" s="8">
        <f t="shared" si="16"/>
        <v>22</v>
      </c>
    </row>
    <row r="386" spans="1:8" ht="27" x14ac:dyDescent="0.25">
      <c r="A386" s="6" t="s">
        <v>3224</v>
      </c>
      <c r="B386" s="6" t="s">
        <v>3593</v>
      </c>
      <c r="C386" s="24" t="s">
        <v>2037</v>
      </c>
      <c r="D386" s="24" t="s">
        <v>4470</v>
      </c>
      <c r="E386" s="4" t="s">
        <v>3756</v>
      </c>
      <c r="F386" s="6" t="s">
        <v>4634</v>
      </c>
      <c r="G386" s="27" t="s">
        <v>4201</v>
      </c>
      <c r="H386" s="8">
        <f t="shared" si="16"/>
        <v>28</v>
      </c>
    </row>
    <row r="387" spans="1:8" ht="27" x14ac:dyDescent="0.25">
      <c r="A387" s="6" t="s">
        <v>3225</v>
      </c>
      <c r="B387" s="6" t="s">
        <v>3593</v>
      </c>
      <c r="C387" s="24" t="s">
        <v>2016</v>
      </c>
      <c r="D387" s="24" t="s">
        <v>4473</v>
      </c>
      <c r="E387" s="4">
        <v>503001103</v>
      </c>
      <c r="F387" s="6" t="s">
        <v>4635</v>
      </c>
      <c r="G387" s="27" t="s">
        <v>4636</v>
      </c>
      <c r="H387" s="8">
        <f t="shared" si="16"/>
        <v>32</v>
      </c>
    </row>
    <row r="388" spans="1:8" x14ac:dyDescent="0.25">
      <c r="A388" s="6" t="s">
        <v>3226</v>
      </c>
      <c r="B388" s="6" t="s">
        <v>3593</v>
      </c>
      <c r="C388" s="24" t="s">
        <v>2019</v>
      </c>
      <c r="D388" s="24" t="s">
        <v>4416</v>
      </c>
      <c r="E388" s="4">
        <v>503501000</v>
      </c>
      <c r="F388" s="6" t="s">
        <v>4637</v>
      </c>
      <c r="G388" s="27" t="s">
        <v>4638</v>
      </c>
      <c r="H388" s="8">
        <f t="shared" si="16"/>
        <v>22</v>
      </c>
    </row>
    <row r="389" spans="1:8" ht="27" x14ac:dyDescent="0.25">
      <c r="A389" s="6" t="s">
        <v>3227</v>
      </c>
      <c r="B389" s="6" t="s">
        <v>3593</v>
      </c>
      <c r="C389" s="24" t="s">
        <v>2022</v>
      </c>
      <c r="D389" s="24" t="s">
        <v>4475</v>
      </c>
      <c r="E389" s="4" t="s">
        <v>4476</v>
      </c>
      <c r="F389" s="6" t="s">
        <v>4639</v>
      </c>
      <c r="G389" s="27" t="s">
        <v>4201</v>
      </c>
      <c r="H389" s="8">
        <f t="shared" si="16"/>
        <v>28</v>
      </c>
    </row>
    <row r="390" spans="1:8" ht="27" x14ac:dyDescent="0.25">
      <c r="A390" s="6" t="s">
        <v>3228</v>
      </c>
      <c r="B390" s="6" t="s">
        <v>3593</v>
      </c>
      <c r="C390" s="24" t="s">
        <v>2025</v>
      </c>
      <c r="D390" s="24" t="s">
        <v>4478</v>
      </c>
      <c r="E390" s="4">
        <v>600208000</v>
      </c>
      <c r="F390" s="6" t="s">
        <v>4640</v>
      </c>
      <c r="G390" s="27" t="s">
        <v>4201</v>
      </c>
      <c r="H390" s="8">
        <f t="shared" si="16"/>
        <v>21</v>
      </c>
    </row>
    <row r="391" spans="1:8" ht="27" x14ac:dyDescent="0.25">
      <c r="A391" s="6" t="s">
        <v>3267</v>
      </c>
      <c r="B391" s="6" t="s">
        <v>3593</v>
      </c>
      <c r="C391" s="24" t="s">
        <v>2157</v>
      </c>
      <c r="D391" s="24" t="s">
        <v>4480</v>
      </c>
      <c r="E391" s="4">
        <v>901601000</v>
      </c>
      <c r="F391" s="6" t="s">
        <v>4641</v>
      </c>
      <c r="G391" s="27" t="s">
        <v>4201</v>
      </c>
      <c r="H391" s="8">
        <f t="shared" si="16"/>
        <v>29</v>
      </c>
    </row>
    <row r="392" spans="1:8" ht="27" x14ac:dyDescent="0.25">
      <c r="A392" s="6" t="s">
        <v>3268</v>
      </c>
      <c r="B392" s="6" t="s">
        <v>3658</v>
      </c>
      <c r="C392" s="24" t="s">
        <v>2160</v>
      </c>
      <c r="D392" s="24" t="s">
        <v>4642</v>
      </c>
      <c r="E392" s="4">
        <v>901510105</v>
      </c>
      <c r="F392" s="6" t="s">
        <v>4432</v>
      </c>
      <c r="G392" s="27" t="s">
        <v>4201</v>
      </c>
      <c r="H392" s="8">
        <f t="shared" si="16"/>
        <v>19</v>
      </c>
    </row>
    <row r="393" spans="1:8" ht="27" x14ac:dyDescent="0.25">
      <c r="A393" s="6" t="s">
        <v>3269</v>
      </c>
      <c r="B393" s="6" t="s">
        <v>3679</v>
      </c>
      <c r="C393" s="24" t="s">
        <v>2163</v>
      </c>
      <c r="D393" s="24" t="s">
        <v>4643</v>
      </c>
      <c r="E393" s="4">
        <v>900601000</v>
      </c>
      <c r="F393" s="6" t="s">
        <v>4644</v>
      </c>
      <c r="G393" s="27" t="s">
        <v>4645</v>
      </c>
      <c r="H393" s="8">
        <f t="shared" si="16"/>
        <v>21</v>
      </c>
    </row>
    <row r="394" spans="1:8" ht="27" x14ac:dyDescent="0.25">
      <c r="A394" s="6" t="s">
        <v>3270</v>
      </c>
      <c r="B394" s="6" t="s">
        <v>3679</v>
      </c>
      <c r="C394" s="24" t="s">
        <v>2166</v>
      </c>
      <c r="D394" s="24" t="s">
        <v>4488</v>
      </c>
      <c r="E394" s="4" t="s">
        <v>3767</v>
      </c>
      <c r="F394" s="6" t="s">
        <v>4646</v>
      </c>
      <c r="G394" s="27" t="s">
        <v>4647</v>
      </c>
      <c r="H394" s="8">
        <f t="shared" si="16"/>
        <v>32</v>
      </c>
    </row>
    <row r="395" spans="1:8" ht="27" x14ac:dyDescent="0.25">
      <c r="A395" s="6" t="s">
        <v>3229</v>
      </c>
      <c r="B395" s="6" t="s">
        <v>3593</v>
      </c>
      <c r="C395" s="24" t="s">
        <v>2040</v>
      </c>
      <c r="D395" s="24" t="s">
        <v>4648</v>
      </c>
      <c r="E395" s="4">
        <v>1000501000</v>
      </c>
      <c r="F395" s="6" t="s">
        <v>4432</v>
      </c>
      <c r="G395" s="27" t="s">
        <v>4201</v>
      </c>
      <c r="H395" s="8">
        <f t="shared" ref="H395:H458" si="17">LEN(A395)</f>
        <v>29</v>
      </c>
    </row>
    <row r="396" spans="1:8" x14ac:dyDescent="0.25">
      <c r="A396" s="6" t="s">
        <v>3230</v>
      </c>
      <c r="B396" s="6" t="s">
        <v>3593</v>
      </c>
      <c r="C396" s="24" t="s">
        <v>2043</v>
      </c>
      <c r="D396" s="24" t="s">
        <v>4492</v>
      </c>
      <c r="E396" s="4">
        <v>1102008000</v>
      </c>
      <c r="F396" s="6" t="s">
        <v>4649</v>
      </c>
      <c r="G396" s="27" t="s">
        <v>4650</v>
      </c>
      <c r="H396" s="8">
        <f t="shared" si="17"/>
        <v>20</v>
      </c>
    </row>
    <row r="397" spans="1:8" ht="27" x14ac:dyDescent="0.25">
      <c r="A397" s="6" t="s">
        <v>3231</v>
      </c>
      <c r="B397" s="6" t="s">
        <v>3593</v>
      </c>
      <c r="C397" s="24" t="s">
        <v>2046</v>
      </c>
      <c r="D397" s="24" t="s">
        <v>4494</v>
      </c>
      <c r="E397" s="4" t="s">
        <v>3815</v>
      </c>
      <c r="F397" s="6" t="s">
        <v>4651</v>
      </c>
      <c r="G397" s="27" t="s">
        <v>4201</v>
      </c>
      <c r="H397" s="8">
        <f t="shared" si="17"/>
        <v>26</v>
      </c>
    </row>
    <row r="398" spans="1:8" ht="27" x14ac:dyDescent="0.25">
      <c r="A398" s="6" t="s">
        <v>3232</v>
      </c>
      <c r="B398" s="6" t="s">
        <v>3593</v>
      </c>
      <c r="C398" s="24" t="s">
        <v>2049</v>
      </c>
      <c r="D398" s="24" t="s">
        <v>4652</v>
      </c>
      <c r="E398" s="4">
        <v>1200101000</v>
      </c>
      <c r="F398" s="6" t="s">
        <v>4653</v>
      </c>
      <c r="G398" s="27" t="s">
        <v>4201</v>
      </c>
      <c r="H398" s="8">
        <f t="shared" si="17"/>
        <v>19</v>
      </c>
    </row>
    <row r="399" spans="1:8" ht="27" x14ac:dyDescent="0.25">
      <c r="A399" s="6" t="s">
        <v>3233</v>
      </c>
      <c r="B399" s="6" t="s">
        <v>3593</v>
      </c>
      <c r="C399" s="24" t="s">
        <v>2052</v>
      </c>
      <c r="D399" s="24" t="s">
        <v>4498</v>
      </c>
      <c r="E399" s="4">
        <v>1304801000</v>
      </c>
      <c r="F399" s="6" t="s">
        <v>4432</v>
      </c>
      <c r="G399" s="27" t="s">
        <v>4201</v>
      </c>
      <c r="H399" s="8">
        <f t="shared" si="17"/>
        <v>21</v>
      </c>
    </row>
    <row r="400" spans="1:8" ht="27" x14ac:dyDescent="0.25">
      <c r="A400" s="6" t="s">
        <v>3234</v>
      </c>
      <c r="B400" s="6" t="s">
        <v>3593</v>
      </c>
      <c r="C400" s="24" t="s">
        <v>2055</v>
      </c>
      <c r="D400" s="24" t="s">
        <v>4499</v>
      </c>
      <c r="E400" s="4">
        <v>1403919102</v>
      </c>
      <c r="F400" s="6" t="s">
        <v>4654</v>
      </c>
      <c r="G400" s="27" t="s">
        <v>4201</v>
      </c>
      <c r="H400" s="8">
        <f t="shared" si="17"/>
        <v>21</v>
      </c>
    </row>
    <row r="401" spans="1:8" x14ac:dyDescent="0.25">
      <c r="A401" s="6" t="s">
        <v>3235</v>
      </c>
      <c r="B401" s="6" t="s">
        <v>3593</v>
      </c>
      <c r="C401" s="24" t="s">
        <v>2059</v>
      </c>
      <c r="D401" s="24" t="s">
        <v>4502</v>
      </c>
      <c r="E401" s="4">
        <v>1403918000</v>
      </c>
      <c r="F401" s="6" t="s">
        <v>4432</v>
      </c>
      <c r="G401" s="27" t="s">
        <v>4201</v>
      </c>
      <c r="H401" s="8">
        <f t="shared" si="17"/>
        <v>26</v>
      </c>
    </row>
    <row r="402" spans="1:8" ht="27" x14ac:dyDescent="0.25">
      <c r="A402" s="6" t="s">
        <v>3236</v>
      </c>
      <c r="B402" s="6" t="s">
        <v>3593</v>
      </c>
      <c r="C402" s="24" t="s">
        <v>2063</v>
      </c>
      <c r="D402" s="24" t="s">
        <v>4505</v>
      </c>
      <c r="E402" s="4">
        <v>1412004000</v>
      </c>
      <c r="F402" s="6" t="s">
        <v>4432</v>
      </c>
      <c r="G402" s="27" t="s">
        <v>4201</v>
      </c>
      <c r="H402" s="8">
        <f t="shared" si="17"/>
        <v>32</v>
      </c>
    </row>
    <row r="403" spans="1:8" ht="27" x14ac:dyDescent="0.25">
      <c r="A403" s="6" t="s">
        <v>3237</v>
      </c>
      <c r="B403" s="6" t="s">
        <v>3593</v>
      </c>
      <c r="C403" s="24" t="s">
        <v>2067</v>
      </c>
      <c r="D403" s="24" t="s">
        <v>4506</v>
      </c>
      <c r="E403" s="4">
        <v>1505403000</v>
      </c>
      <c r="F403" s="6" t="s">
        <v>4655</v>
      </c>
      <c r="G403" s="27" t="s">
        <v>4201</v>
      </c>
      <c r="H403" s="8">
        <f t="shared" si="17"/>
        <v>26</v>
      </c>
    </row>
    <row r="404" spans="1:8" ht="27" x14ac:dyDescent="0.25">
      <c r="A404" s="6" t="s">
        <v>3238</v>
      </c>
      <c r="B404" s="6" t="s">
        <v>3679</v>
      </c>
      <c r="C404" s="24" t="s">
        <v>2070</v>
      </c>
      <c r="D404" s="24" t="s">
        <v>4508</v>
      </c>
      <c r="E404" s="4">
        <v>15104011000</v>
      </c>
      <c r="F404" s="6" t="s">
        <v>4656</v>
      </c>
      <c r="G404" s="27" t="s">
        <v>4657</v>
      </c>
      <c r="H404" s="8">
        <f t="shared" si="17"/>
        <v>22</v>
      </c>
    </row>
    <row r="405" spans="1:8" x14ac:dyDescent="0.25">
      <c r="A405" s="6" t="s">
        <v>3239</v>
      </c>
      <c r="B405" s="6" t="s">
        <v>3593</v>
      </c>
      <c r="C405" s="24" t="s">
        <v>2073</v>
      </c>
      <c r="D405" s="24" t="s">
        <v>4511</v>
      </c>
      <c r="E405" s="4">
        <v>1605301000</v>
      </c>
      <c r="F405" s="6" t="s">
        <v>4658</v>
      </c>
      <c r="G405" s="27" t="s">
        <v>4201</v>
      </c>
      <c r="H405" s="8">
        <f t="shared" si="17"/>
        <v>23</v>
      </c>
    </row>
    <row r="406" spans="1:8" ht="27" x14ac:dyDescent="0.25">
      <c r="A406" s="6" t="s">
        <v>3240</v>
      </c>
      <c r="B406" s="6" t="s">
        <v>3593</v>
      </c>
      <c r="C406" s="24" t="s">
        <v>2076</v>
      </c>
      <c r="D406" s="24" t="s">
        <v>4513</v>
      </c>
      <c r="E406" s="4">
        <v>1700705000</v>
      </c>
      <c r="F406" s="6" t="s">
        <v>4659</v>
      </c>
      <c r="G406" s="27" t="s">
        <v>4660</v>
      </c>
      <c r="H406" s="8">
        <f t="shared" si="17"/>
        <v>20</v>
      </c>
    </row>
    <row r="407" spans="1:8" x14ac:dyDescent="0.25">
      <c r="A407" s="6" t="s">
        <v>3241</v>
      </c>
      <c r="B407" s="6" t="s">
        <v>3593</v>
      </c>
      <c r="C407" s="24" t="s">
        <v>2079</v>
      </c>
      <c r="D407" s="24" t="s">
        <v>4661</v>
      </c>
      <c r="E407" s="4">
        <v>1801705103</v>
      </c>
      <c r="F407" s="6" t="s">
        <v>4662</v>
      </c>
      <c r="G407" s="27" t="s">
        <v>4201</v>
      </c>
      <c r="H407" s="8">
        <f t="shared" si="17"/>
        <v>24</v>
      </c>
    </row>
    <row r="408" spans="1:8" x14ac:dyDescent="0.25">
      <c r="A408" s="6" t="s">
        <v>3242</v>
      </c>
      <c r="B408" s="6" t="s">
        <v>3593</v>
      </c>
      <c r="C408" s="24" t="s">
        <v>2082</v>
      </c>
      <c r="D408" s="24" t="s">
        <v>4518</v>
      </c>
      <c r="E408" s="4">
        <v>1903904000</v>
      </c>
      <c r="F408" s="6" t="s">
        <v>4663</v>
      </c>
      <c r="G408" s="27" t="s">
        <v>4664</v>
      </c>
      <c r="H408" s="8">
        <f t="shared" si="17"/>
        <v>24</v>
      </c>
    </row>
    <row r="409" spans="1:8" ht="27" x14ac:dyDescent="0.25">
      <c r="A409" s="6" t="s">
        <v>3243</v>
      </c>
      <c r="B409" s="6" t="s">
        <v>3593</v>
      </c>
      <c r="C409" s="24" t="s">
        <v>2085</v>
      </c>
      <c r="D409" s="24" t="s">
        <v>4521</v>
      </c>
      <c r="E409" s="4" t="s">
        <v>3826</v>
      </c>
      <c r="F409" s="6" t="s">
        <v>4665</v>
      </c>
      <c r="G409" s="27" t="s">
        <v>4201</v>
      </c>
      <c r="H409" s="8">
        <f t="shared" si="17"/>
        <v>50</v>
      </c>
    </row>
    <row r="410" spans="1:8" ht="27" x14ac:dyDescent="0.25">
      <c r="A410" s="6" t="s">
        <v>3244</v>
      </c>
      <c r="B410" s="6" t="s">
        <v>3679</v>
      </c>
      <c r="C410" s="24" t="s">
        <v>2088</v>
      </c>
      <c r="D410" s="24" t="s">
        <v>4522</v>
      </c>
      <c r="E410" s="4">
        <v>1901902000</v>
      </c>
      <c r="F410" s="6" t="s">
        <v>4432</v>
      </c>
      <c r="G410" s="27" t="s">
        <v>4666</v>
      </c>
      <c r="H410" s="8">
        <f t="shared" si="17"/>
        <v>28</v>
      </c>
    </row>
    <row r="411" spans="1:8" ht="27" x14ac:dyDescent="0.25">
      <c r="A411" s="6" t="s">
        <v>3245</v>
      </c>
      <c r="B411" s="6" t="s">
        <v>3593</v>
      </c>
      <c r="C411" s="24" t="s">
        <v>2091</v>
      </c>
      <c r="D411" s="24" t="s">
        <v>4667</v>
      </c>
      <c r="E411" s="4">
        <v>2006705000</v>
      </c>
      <c r="F411" s="6" t="s">
        <v>4432</v>
      </c>
      <c r="G411" s="27" t="s">
        <v>4201</v>
      </c>
      <c r="H411" s="8">
        <f t="shared" si="17"/>
        <v>21</v>
      </c>
    </row>
    <row r="412" spans="1:8" x14ac:dyDescent="0.25">
      <c r="A412" s="6" t="s">
        <v>3246</v>
      </c>
      <c r="B412" s="6" t="s">
        <v>3593</v>
      </c>
      <c r="C412" s="24" t="s">
        <v>2094</v>
      </c>
      <c r="D412" s="24" t="s">
        <v>4530</v>
      </c>
      <c r="E412" s="4">
        <v>2111401000</v>
      </c>
      <c r="F412" s="6" t="s">
        <v>4668</v>
      </c>
      <c r="G412" s="27" t="s">
        <v>4669</v>
      </c>
      <c r="H412" s="8">
        <f t="shared" si="17"/>
        <v>42</v>
      </c>
    </row>
    <row r="413" spans="1:8" x14ac:dyDescent="0.25">
      <c r="A413" s="6" t="s">
        <v>3247</v>
      </c>
      <c r="B413" s="6" t="s">
        <v>3593</v>
      </c>
      <c r="C413" s="24" t="s">
        <v>2097</v>
      </c>
      <c r="D413" s="24" t="s">
        <v>4530</v>
      </c>
      <c r="E413" s="4">
        <v>2111401000</v>
      </c>
      <c r="F413" s="6" t="s">
        <v>4670</v>
      </c>
      <c r="G413" s="27" t="s">
        <v>4201</v>
      </c>
      <c r="H413" s="8">
        <f t="shared" si="17"/>
        <v>25</v>
      </c>
    </row>
    <row r="414" spans="1:8" x14ac:dyDescent="0.25">
      <c r="A414" s="6" t="s">
        <v>3248</v>
      </c>
      <c r="B414" s="6" t="s">
        <v>3593</v>
      </c>
      <c r="C414" s="24" t="s">
        <v>2100</v>
      </c>
      <c r="D414" s="24" t="s">
        <v>4532</v>
      </c>
      <c r="E414" s="4">
        <v>2201401000</v>
      </c>
      <c r="F414" s="6" t="s">
        <v>4671</v>
      </c>
      <c r="G414" s="27" t="s">
        <v>4201</v>
      </c>
      <c r="H414" s="8">
        <f t="shared" si="17"/>
        <v>20</v>
      </c>
    </row>
    <row r="415" spans="1:8" ht="40.5" x14ac:dyDescent="0.25">
      <c r="A415" s="6" t="s">
        <v>3249</v>
      </c>
      <c r="B415" s="6" t="s">
        <v>3593</v>
      </c>
      <c r="C415" s="24" t="s">
        <v>2103</v>
      </c>
      <c r="D415" s="24" t="s">
        <v>4535</v>
      </c>
      <c r="E415" s="4">
        <v>2300508103</v>
      </c>
      <c r="F415" s="6" t="s">
        <v>4432</v>
      </c>
      <c r="G415" s="27" t="s">
        <v>4201</v>
      </c>
      <c r="H415" s="8">
        <f t="shared" si="17"/>
        <v>29</v>
      </c>
    </row>
    <row r="416" spans="1:8" ht="27" x14ac:dyDescent="0.25">
      <c r="A416" s="6" t="s">
        <v>3250</v>
      </c>
      <c r="B416" s="6" t="s">
        <v>3679</v>
      </c>
      <c r="C416" s="24" t="s">
        <v>2106</v>
      </c>
      <c r="D416" s="24" t="s">
        <v>4537</v>
      </c>
      <c r="E416" s="4">
        <v>2402801000</v>
      </c>
      <c r="F416" s="6" t="s">
        <v>4672</v>
      </c>
      <c r="G416" s="27" t="s">
        <v>4673</v>
      </c>
      <c r="H416" s="8">
        <f t="shared" si="17"/>
        <v>24</v>
      </c>
    </row>
    <row r="417" spans="1:16383" x14ac:dyDescent="0.25">
      <c r="A417" s="6" t="s">
        <v>3251</v>
      </c>
      <c r="B417" s="6" t="s">
        <v>3593</v>
      </c>
      <c r="C417" s="24" t="s">
        <v>2109</v>
      </c>
      <c r="D417" s="24" t="s">
        <v>4540</v>
      </c>
      <c r="E417" s="4">
        <v>2500620000</v>
      </c>
      <c r="F417" s="6" t="s">
        <v>4674</v>
      </c>
      <c r="G417" s="27" t="s">
        <v>4201</v>
      </c>
      <c r="H417" s="8">
        <f t="shared" si="17"/>
        <v>25</v>
      </c>
    </row>
    <row r="418" spans="1:16383" x14ac:dyDescent="0.25">
      <c r="A418" s="6" t="s">
        <v>3252</v>
      </c>
      <c r="B418" s="6" t="s">
        <v>3593</v>
      </c>
      <c r="C418" s="24" t="s">
        <v>2112</v>
      </c>
      <c r="D418" s="24" t="s">
        <v>4542</v>
      </c>
      <c r="E418" s="4">
        <v>2501204000</v>
      </c>
      <c r="F418" s="6" t="s">
        <v>4675</v>
      </c>
      <c r="G418" s="27" t="s">
        <v>4676</v>
      </c>
      <c r="H418" s="8">
        <f t="shared" si="17"/>
        <v>22</v>
      </c>
    </row>
    <row r="419" spans="1:16383" ht="27" x14ac:dyDescent="0.25">
      <c r="A419" s="6" t="s">
        <v>3253</v>
      </c>
      <c r="B419" s="6" t="s">
        <v>3593</v>
      </c>
      <c r="C419" s="24" t="s">
        <v>2115</v>
      </c>
      <c r="D419" s="24" t="s">
        <v>4543</v>
      </c>
      <c r="E419" s="4" t="s">
        <v>3860</v>
      </c>
      <c r="F419" s="6" t="s">
        <v>4432</v>
      </c>
      <c r="G419" s="27" t="s">
        <v>4201</v>
      </c>
      <c r="H419" s="8">
        <f t="shared" si="17"/>
        <v>28</v>
      </c>
    </row>
    <row r="420" spans="1:16383" ht="27" x14ac:dyDescent="0.25">
      <c r="A420" s="6" t="s">
        <v>3254</v>
      </c>
      <c r="B420" s="6" t="s">
        <v>3593</v>
      </c>
      <c r="C420" s="24" t="s">
        <v>2118</v>
      </c>
      <c r="D420" s="24" t="s">
        <v>4546</v>
      </c>
      <c r="E420" s="4">
        <v>2601801000</v>
      </c>
      <c r="F420" s="6" t="s">
        <v>4677</v>
      </c>
      <c r="G420" s="27" t="s">
        <v>4201</v>
      </c>
      <c r="H420" s="8">
        <f t="shared" si="17"/>
        <v>23</v>
      </c>
    </row>
    <row r="421" spans="1:16383" x14ac:dyDescent="0.25">
      <c r="A421" s="6" t="s">
        <v>3255</v>
      </c>
      <c r="B421" s="6" t="s">
        <v>3593</v>
      </c>
      <c r="C421" s="24" t="s">
        <v>2121</v>
      </c>
      <c r="D421" s="24" t="s">
        <v>4549</v>
      </c>
      <c r="E421" s="4">
        <v>2604314000</v>
      </c>
      <c r="F421" s="6" t="s">
        <v>4678</v>
      </c>
      <c r="G421" s="27" t="s">
        <v>4679</v>
      </c>
      <c r="H421" s="8">
        <f t="shared" si="17"/>
        <v>26</v>
      </c>
    </row>
    <row r="422" spans="1:16383" ht="27" x14ac:dyDescent="0.25">
      <c r="A422" s="6" t="s">
        <v>3256</v>
      </c>
      <c r="B422" s="6" t="s">
        <v>3593</v>
      </c>
      <c r="C422" s="24" t="s">
        <v>2124</v>
      </c>
      <c r="D422" s="24" t="s">
        <v>4552</v>
      </c>
      <c r="E422" s="4">
        <v>2701801000</v>
      </c>
      <c r="F422" s="6" t="s">
        <v>4680</v>
      </c>
      <c r="G422" s="27" t="s">
        <v>4201</v>
      </c>
      <c r="H422" s="8">
        <f t="shared" si="17"/>
        <v>20</v>
      </c>
    </row>
    <row r="423" spans="1:16383" ht="27" x14ac:dyDescent="0.25">
      <c r="A423" s="6" t="s">
        <v>3257</v>
      </c>
      <c r="B423" s="6" t="s">
        <v>3593</v>
      </c>
      <c r="C423" s="24" t="s">
        <v>2127</v>
      </c>
      <c r="D423" s="24" t="s">
        <v>4681</v>
      </c>
      <c r="E423" s="4">
        <v>2804101000</v>
      </c>
      <c r="F423" s="6" t="s">
        <v>4432</v>
      </c>
      <c r="G423" s="27" t="s">
        <v>4201</v>
      </c>
      <c r="H423" s="8">
        <f t="shared" si="17"/>
        <v>17</v>
      </c>
    </row>
    <row r="424" spans="1:16383" x14ac:dyDescent="0.25">
      <c r="A424" s="6" t="s">
        <v>3258</v>
      </c>
      <c r="B424" s="6" t="s">
        <v>3593</v>
      </c>
      <c r="C424" s="24" t="s">
        <v>2130</v>
      </c>
      <c r="D424" s="24" t="s">
        <v>4557</v>
      </c>
      <c r="E424" s="4">
        <v>2802701000</v>
      </c>
      <c r="F424" s="6" t="s">
        <v>4682</v>
      </c>
      <c r="G424" s="27" t="s">
        <v>4201</v>
      </c>
      <c r="H424" s="8">
        <f t="shared" si="17"/>
        <v>34</v>
      </c>
    </row>
    <row r="425" spans="1:16383" ht="27" x14ac:dyDescent="0.25">
      <c r="A425" s="6" t="s">
        <v>3259</v>
      </c>
      <c r="B425" s="6" t="s">
        <v>3593</v>
      </c>
      <c r="C425" s="24" t="s">
        <v>2133</v>
      </c>
      <c r="D425" s="24" t="s">
        <v>4559</v>
      </c>
      <c r="E425" s="4" t="s">
        <v>3884</v>
      </c>
      <c r="F425" s="6" t="s">
        <v>4683</v>
      </c>
      <c r="G425" s="27" t="s">
        <v>4201</v>
      </c>
      <c r="H425" s="8">
        <f t="shared" si="17"/>
        <v>25</v>
      </c>
    </row>
    <row r="426" spans="1:16383" ht="27" x14ac:dyDescent="0.25">
      <c r="A426" s="6" t="s">
        <v>3260</v>
      </c>
      <c r="B426" s="6" t="s">
        <v>3593</v>
      </c>
      <c r="C426" s="24" t="s">
        <v>2136</v>
      </c>
      <c r="D426" s="24" t="s">
        <v>4562</v>
      </c>
      <c r="E426" s="4">
        <v>2803810000</v>
      </c>
      <c r="F426" s="6" t="s">
        <v>4432</v>
      </c>
      <c r="G426" s="27" t="s">
        <v>4201</v>
      </c>
      <c r="H426" s="8">
        <f t="shared" si="17"/>
        <v>25</v>
      </c>
    </row>
    <row r="427" spans="1:16383" ht="27" x14ac:dyDescent="0.25">
      <c r="A427" s="6" t="s">
        <v>3261</v>
      </c>
      <c r="B427" s="6" t="s">
        <v>3593</v>
      </c>
      <c r="C427" s="24" t="s">
        <v>2139</v>
      </c>
      <c r="D427" s="24" t="s">
        <v>4565</v>
      </c>
      <c r="E427" s="4" t="s">
        <v>3893</v>
      </c>
      <c r="F427" s="6" t="s">
        <v>4684</v>
      </c>
      <c r="G427" s="27" t="s">
        <v>4685</v>
      </c>
      <c r="H427" s="8">
        <f t="shared" si="17"/>
        <v>25</v>
      </c>
    </row>
    <row r="428" spans="1:16383" x14ac:dyDescent="0.25">
      <c r="A428" s="6" t="s">
        <v>3262</v>
      </c>
      <c r="B428" s="6" t="s">
        <v>3593</v>
      </c>
      <c r="C428" s="24" t="s">
        <v>2142</v>
      </c>
      <c r="D428" s="24" t="s">
        <v>4567</v>
      </c>
      <c r="E428" s="4">
        <v>3008701000</v>
      </c>
      <c r="F428" s="6" t="s">
        <v>4686</v>
      </c>
      <c r="G428" s="27" t="s">
        <v>4201</v>
      </c>
      <c r="H428" s="8">
        <f t="shared" si="17"/>
        <v>22</v>
      </c>
    </row>
    <row r="429" spans="1:16383" ht="27" x14ac:dyDescent="0.25">
      <c r="A429" s="6" t="s">
        <v>3263</v>
      </c>
      <c r="B429" s="6" t="s">
        <v>3593</v>
      </c>
      <c r="C429" s="24" t="s">
        <v>2145</v>
      </c>
      <c r="D429" s="24" t="s">
        <v>4570</v>
      </c>
      <c r="E429" s="4" t="s">
        <v>4383</v>
      </c>
      <c r="F429" s="6" t="s">
        <v>4687</v>
      </c>
      <c r="G429" s="27" t="s">
        <v>4201</v>
      </c>
      <c r="H429" s="8">
        <f t="shared" si="17"/>
        <v>27</v>
      </c>
    </row>
    <row r="430" spans="1:16383" ht="27" x14ac:dyDescent="0.25">
      <c r="A430" s="6" t="s">
        <v>3264</v>
      </c>
      <c r="B430" s="6" t="s">
        <v>3593</v>
      </c>
      <c r="C430" s="24" t="s">
        <v>2148</v>
      </c>
      <c r="D430" s="24" t="s">
        <v>4575</v>
      </c>
      <c r="E430" s="4">
        <v>3003901000</v>
      </c>
      <c r="F430" s="6" t="s">
        <v>4688</v>
      </c>
      <c r="G430" s="27" t="s">
        <v>4689</v>
      </c>
      <c r="H430" s="8">
        <f t="shared" si="17"/>
        <v>26</v>
      </c>
    </row>
    <row r="431" spans="1:16383" ht="27" x14ac:dyDescent="0.25">
      <c r="A431" s="6" t="s">
        <v>3265</v>
      </c>
      <c r="B431" s="6" t="s">
        <v>3593</v>
      </c>
      <c r="C431" s="24" t="s">
        <v>2151</v>
      </c>
      <c r="D431" s="24" t="s">
        <v>4577</v>
      </c>
      <c r="E431" s="4">
        <v>3105001000</v>
      </c>
      <c r="F431" s="6" t="s">
        <v>4690</v>
      </c>
      <c r="G431" s="27" t="s">
        <v>4201</v>
      </c>
      <c r="H431" s="8">
        <f t="shared" si="17"/>
        <v>27</v>
      </c>
      <c r="I431" s="11"/>
    </row>
    <row r="432" spans="1:16383" x14ac:dyDescent="0.25">
      <c r="A432" s="6" t="s">
        <v>3266</v>
      </c>
      <c r="B432" s="6" t="s">
        <v>3593</v>
      </c>
      <c r="C432" s="24" t="s">
        <v>2154</v>
      </c>
      <c r="D432" s="24" t="s">
        <v>4580</v>
      </c>
      <c r="E432" s="4" t="s">
        <v>3718</v>
      </c>
      <c r="F432" s="6" t="s">
        <v>4691</v>
      </c>
      <c r="G432" s="27" t="s">
        <v>4692</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3330</v>
      </c>
      <c r="B433" s="6" t="s">
        <v>3658</v>
      </c>
      <c r="C433" s="24" t="s">
        <v>2169</v>
      </c>
      <c r="D433" s="24" t="s">
        <v>4693</v>
      </c>
      <c r="E433" s="4" t="s">
        <v>4196</v>
      </c>
      <c r="F433" s="6" t="s">
        <v>4694</v>
      </c>
      <c r="G433" s="40" t="s">
        <v>4695</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3035</v>
      </c>
      <c r="B434" s="6" t="s">
        <v>3593</v>
      </c>
      <c r="C434" s="24" t="s">
        <v>2175</v>
      </c>
      <c r="D434" s="24" t="s">
        <v>4693</v>
      </c>
      <c r="E434" s="4" t="s">
        <v>4196</v>
      </c>
      <c r="F434" s="6" t="s">
        <v>4696</v>
      </c>
      <c r="G434" s="27" t="s">
        <v>4697</v>
      </c>
      <c r="H434" s="8">
        <f t="shared" si="17"/>
        <v>31</v>
      </c>
    </row>
    <row r="435" spans="1:16383" ht="27" x14ac:dyDescent="0.25">
      <c r="A435" s="6" t="s">
        <v>3005</v>
      </c>
      <c r="B435" s="6" t="s">
        <v>3745</v>
      </c>
      <c r="C435" s="24" t="s">
        <v>2178</v>
      </c>
      <c r="D435" s="24" t="s">
        <v>4693</v>
      </c>
      <c r="E435" s="4" t="s">
        <v>4196</v>
      </c>
      <c r="F435" s="6" t="s">
        <v>4698</v>
      </c>
      <c r="G435" s="27" t="s">
        <v>4699</v>
      </c>
      <c r="H435" s="8">
        <f t="shared" si="17"/>
        <v>20</v>
      </c>
    </row>
    <row r="436" spans="1:16383" ht="27" x14ac:dyDescent="0.25">
      <c r="A436" s="6" t="s">
        <v>3018</v>
      </c>
      <c r="B436" s="6" t="s">
        <v>3593</v>
      </c>
      <c r="C436" s="24" t="s">
        <v>2181</v>
      </c>
      <c r="D436" s="24" t="s">
        <v>4693</v>
      </c>
      <c r="E436" s="4" t="s">
        <v>4196</v>
      </c>
      <c r="F436" s="6" t="s">
        <v>4700</v>
      </c>
      <c r="G436" s="27" t="s">
        <v>4701</v>
      </c>
      <c r="H436" s="8">
        <f t="shared" si="17"/>
        <v>26</v>
      </c>
    </row>
    <row r="437" spans="1:16383" ht="27" x14ac:dyDescent="0.25">
      <c r="A437" s="6" t="s">
        <v>3018</v>
      </c>
      <c r="B437" s="6" t="s">
        <v>3593</v>
      </c>
      <c r="C437" s="24" t="s">
        <v>2184</v>
      </c>
      <c r="D437" s="24" t="s">
        <v>4693</v>
      </c>
      <c r="E437" s="4" t="s">
        <v>4196</v>
      </c>
      <c r="F437" s="6" t="s">
        <v>4700</v>
      </c>
      <c r="G437" s="27" t="s">
        <v>4701</v>
      </c>
      <c r="H437" s="8">
        <f t="shared" si="17"/>
        <v>26</v>
      </c>
      <c r="I437" s="11"/>
    </row>
    <row r="438" spans="1:16383" ht="27" x14ac:dyDescent="0.25">
      <c r="A438" s="6" t="s">
        <v>3029</v>
      </c>
      <c r="B438" s="6" t="s">
        <v>3745</v>
      </c>
      <c r="C438" s="24" t="s">
        <v>2972</v>
      </c>
      <c r="D438" s="24" t="s">
        <v>4693</v>
      </c>
      <c r="E438" s="4" t="s">
        <v>4196</v>
      </c>
      <c r="F438" s="6" t="s">
        <v>4702</v>
      </c>
      <c r="G438" s="27" t="s">
        <v>4703</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3095</v>
      </c>
      <c r="B439" s="6" t="s">
        <v>3679</v>
      </c>
      <c r="C439" s="24" t="s">
        <v>2395</v>
      </c>
      <c r="D439" s="24" t="s">
        <v>4704</v>
      </c>
      <c r="E439" s="4">
        <v>901502111</v>
      </c>
      <c r="F439" s="6" t="s">
        <v>4705</v>
      </c>
      <c r="G439" s="40" t="s">
        <v>4706</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3096</v>
      </c>
      <c r="B440" s="6" t="s">
        <v>3679</v>
      </c>
      <c r="C440" s="24" t="s">
        <v>2401</v>
      </c>
      <c r="D440" s="24" t="s">
        <v>4707</v>
      </c>
      <c r="E440" s="4">
        <v>901502112</v>
      </c>
      <c r="F440" s="6" t="s">
        <v>4708</v>
      </c>
      <c r="G440" s="27" t="s">
        <v>4709</v>
      </c>
      <c r="H440" s="8">
        <f t="shared" si="17"/>
        <v>38</v>
      </c>
    </row>
    <row r="441" spans="1:16383" ht="27" x14ac:dyDescent="0.25">
      <c r="A441" s="6" t="s">
        <v>3097</v>
      </c>
      <c r="B441" s="6" t="s">
        <v>3679</v>
      </c>
      <c r="C441" s="24" t="s">
        <v>2404</v>
      </c>
      <c r="D441" s="24" t="s">
        <v>4710</v>
      </c>
      <c r="E441" s="4">
        <v>901502110</v>
      </c>
      <c r="F441" s="6" t="s">
        <v>4711</v>
      </c>
      <c r="G441" s="27" t="s">
        <v>4712</v>
      </c>
      <c r="H441" s="8">
        <f t="shared" si="17"/>
        <v>32</v>
      </c>
    </row>
    <row r="442" spans="1:16383" ht="27" x14ac:dyDescent="0.25">
      <c r="A442" s="6" t="s">
        <v>3669</v>
      </c>
      <c r="B442" s="6" t="s">
        <v>3679</v>
      </c>
      <c r="C442" s="24" t="s">
        <v>2407</v>
      </c>
      <c r="D442" s="24" t="s">
        <v>4713</v>
      </c>
      <c r="E442" s="4">
        <v>901502108</v>
      </c>
      <c r="F442" s="6" t="s">
        <v>4714</v>
      </c>
      <c r="G442" s="27" t="s">
        <v>4715</v>
      </c>
      <c r="H442" s="8">
        <f t="shared" si="17"/>
        <v>30</v>
      </c>
    </row>
    <row r="443" spans="1:16383" ht="27" x14ac:dyDescent="0.25">
      <c r="A443" s="6" t="s">
        <v>3708</v>
      </c>
      <c r="B443" s="6" t="s">
        <v>3679</v>
      </c>
      <c r="C443" s="24" t="s">
        <v>2407</v>
      </c>
      <c r="D443" s="24" t="s">
        <v>4713</v>
      </c>
      <c r="E443" s="4">
        <v>901502108</v>
      </c>
      <c r="F443" s="6" t="s">
        <v>4716</v>
      </c>
      <c r="G443" s="27" t="s">
        <v>4717</v>
      </c>
      <c r="H443" s="8">
        <f t="shared" si="17"/>
        <v>21</v>
      </c>
    </row>
    <row r="444" spans="1:16383" ht="27" x14ac:dyDescent="0.25">
      <c r="A444" s="6" t="s">
        <v>3687</v>
      </c>
      <c r="B444" s="6" t="s">
        <v>3679</v>
      </c>
      <c r="C444" s="24" t="s">
        <v>2407</v>
      </c>
      <c r="D444" s="24" t="s">
        <v>4718</v>
      </c>
      <c r="E444" s="4">
        <v>901502109</v>
      </c>
      <c r="F444" s="6" t="s">
        <v>4719</v>
      </c>
      <c r="G444" s="27" t="s">
        <v>4720</v>
      </c>
      <c r="H444" s="8">
        <f t="shared" si="17"/>
        <v>24</v>
      </c>
    </row>
    <row r="445" spans="1:16383" ht="27" x14ac:dyDescent="0.25">
      <c r="A445" s="6" t="s">
        <v>3617</v>
      </c>
      <c r="B445" s="6" t="s">
        <v>3679</v>
      </c>
      <c r="C445" s="24" t="s">
        <v>2407</v>
      </c>
      <c r="D445" s="24" t="s">
        <v>4713</v>
      </c>
      <c r="E445" s="4">
        <v>901502108</v>
      </c>
      <c r="F445" s="6" t="s">
        <v>4721</v>
      </c>
      <c r="G445" s="27" t="s">
        <v>4722</v>
      </c>
      <c r="H445" s="8">
        <f t="shared" si="17"/>
        <v>35</v>
      </c>
    </row>
    <row r="446" spans="1:16383" ht="27" x14ac:dyDescent="0.25">
      <c r="A446" s="6" t="s">
        <v>3699</v>
      </c>
      <c r="B446" s="6" t="s">
        <v>3679</v>
      </c>
      <c r="C446" s="24" t="s">
        <v>2407</v>
      </c>
      <c r="D446" s="24" t="s">
        <v>4718</v>
      </c>
      <c r="E446" s="4">
        <v>901502109</v>
      </c>
      <c r="F446" s="6" t="s">
        <v>4723</v>
      </c>
      <c r="G446" s="27" t="s">
        <v>4724</v>
      </c>
      <c r="H446" s="8">
        <f t="shared" si="17"/>
        <v>29</v>
      </c>
    </row>
    <row r="447" spans="1:16383" ht="27" x14ac:dyDescent="0.25">
      <c r="A447" s="6" t="s">
        <v>3098</v>
      </c>
      <c r="B447" s="6" t="s">
        <v>3679</v>
      </c>
      <c r="C447" s="24" t="s">
        <v>2407</v>
      </c>
      <c r="D447" s="24" t="s">
        <v>4718</v>
      </c>
      <c r="E447" s="4">
        <v>901502109</v>
      </c>
      <c r="F447" s="6" t="s">
        <v>4725</v>
      </c>
      <c r="G447" s="27" t="s">
        <v>4726</v>
      </c>
      <c r="H447" s="8">
        <f t="shared" si="17"/>
        <v>28</v>
      </c>
    </row>
    <row r="448" spans="1:16383" ht="27" x14ac:dyDescent="0.25">
      <c r="A448" s="6" t="s">
        <v>3099</v>
      </c>
      <c r="B448" s="6" t="s">
        <v>3658</v>
      </c>
      <c r="C448" s="24" t="s">
        <v>2413</v>
      </c>
      <c r="D448" s="24" t="s">
        <v>4727</v>
      </c>
      <c r="E448" s="4">
        <v>2201101000</v>
      </c>
      <c r="F448" s="6" t="s">
        <v>4728</v>
      </c>
      <c r="G448" s="27" t="s">
        <v>4729</v>
      </c>
      <c r="H448" s="8">
        <f t="shared" si="17"/>
        <v>20</v>
      </c>
    </row>
    <row r="449" spans="1:8" ht="27" x14ac:dyDescent="0.25">
      <c r="A449" s="6" t="s">
        <v>3100</v>
      </c>
      <c r="B449" s="6" t="s">
        <v>3710</v>
      </c>
      <c r="C449" s="24" t="s">
        <v>2410</v>
      </c>
      <c r="D449" s="24" t="s">
        <v>4730</v>
      </c>
      <c r="E449" s="4" t="s">
        <v>4731</v>
      </c>
      <c r="F449" s="6" t="s">
        <v>4732</v>
      </c>
      <c r="G449" s="27" t="s">
        <v>4201</v>
      </c>
      <c r="H449" s="8">
        <f t="shared" si="17"/>
        <v>33</v>
      </c>
    </row>
    <row r="450" spans="1:8" ht="27" x14ac:dyDescent="0.25">
      <c r="A450" s="6" t="s">
        <v>3101</v>
      </c>
      <c r="B450" s="6" t="s">
        <v>3658</v>
      </c>
      <c r="C450" s="24" t="s">
        <v>2416</v>
      </c>
      <c r="D450" s="24" t="s">
        <v>4733</v>
      </c>
      <c r="E450" s="4" t="s">
        <v>4734</v>
      </c>
      <c r="F450" s="6" t="s">
        <v>4735</v>
      </c>
      <c r="G450" s="27" t="s">
        <v>4736</v>
      </c>
      <c r="H450" s="8">
        <f t="shared" si="17"/>
        <v>32</v>
      </c>
    </row>
    <row r="451" spans="1:8" ht="27" x14ac:dyDescent="0.25">
      <c r="A451" s="6" t="s">
        <v>3061</v>
      </c>
      <c r="B451" s="6" t="s">
        <v>3710</v>
      </c>
      <c r="C451" s="24" t="s">
        <v>2398</v>
      </c>
      <c r="D451" s="24" t="s">
        <v>4704</v>
      </c>
      <c r="E451" s="4">
        <v>901502111</v>
      </c>
      <c r="F451" s="6" t="s">
        <v>4737</v>
      </c>
      <c r="G451" s="27" t="s">
        <v>4738</v>
      </c>
      <c r="H451" s="8">
        <f t="shared" si="17"/>
        <v>24</v>
      </c>
    </row>
    <row r="452" spans="1:8" ht="27" x14ac:dyDescent="0.25">
      <c r="A452" s="6" t="s">
        <v>3011</v>
      </c>
      <c r="B452" s="6" t="s">
        <v>3679</v>
      </c>
      <c r="C452" s="24" t="s">
        <v>2392</v>
      </c>
      <c r="D452" s="24" t="s">
        <v>4739</v>
      </c>
      <c r="E452" s="4" t="s">
        <v>4740</v>
      </c>
      <c r="F452" s="6" t="s">
        <v>4741</v>
      </c>
      <c r="G452" s="42" t="s">
        <v>4742</v>
      </c>
      <c r="H452" s="8">
        <f t="shared" si="17"/>
        <v>20</v>
      </c>
    </row>
    <row r="453" spans="1:8" ht="27" x14ac:dyDescent="0.25">
      <c r="A453" s="6" t="s">
        <v>4743</v>
      </c>
      <c r="B453" s="6" t="s">
        <v>3745</v>
      </c>
      <c r="C453" s="24" t="s">
        <v>2620</v>
      </c>
      <c r="D453" s="24" t="s">
        <v>4739</v>
      </c>
      <c r="E453" s="4" t="s">
        <v>4740</v>
      </c>
      <c r="F453" s="6" t="s">
        <v>4744</v>
      </c>
      <c r="G453" s="27" t="s">
        <v>4745</v>
      </c>
      <c r="H453" s="8">
        <f t="shared" si="17"/>
        <v>19</v>
      </c>
    </row>
    <row r="454" spans="1:8" ht="27" x14ac:dyDescent="0.25">
      <c r="A454" s="6" t="s">
        <v>3002</v>
      </c>
      <c r="B454" s="6" t="s">
        <v>3679</v>
      </c>
      <c r="C454" s="24" t="s">
        <v>2419</v>
      </c>
      <c r="D454" s="24" t="s">
        <v>4746</v>
      </c>
      <c r="E454" s="4" t="s">
        <v>4747</v>
      </c>
      <c r="F454" s="6" t="s">
        <v>4748</v>
      </c>
      <c r="G454" s="27" t="s">
        <v>4749</v>
      </c>
      <c r="H454" s="8">
        <f t="shared" si="17"/>
        <v>22</v>
      </c>
    </row>
    <row r="455" spans="1:8" ht="27" x14ac:dyDescent="0.25">
      <c r="A455" s="6" t="s">
        <v>3084</v>
      </c>
      <c r="B455" s="6" t="s">
        <v>3658</v>
      </c>
      <c r="C455" s="24" t="s">
        <v>2422</v>
      </c>
      <c r="D455" s="24" t="s">
        <v>4750</v>
      </c>
      <c r="E455" s="4" t="s">
        <v>4747</v>
      </c>
      <c r="F455" s="6" t="s">
        <v>4751</v>
      </c>
      <c r="G455" s="27" t="s">
        <v>4752</v>
      </c>
      <c r="H455" s="8">
        <f t="shared" si="17"/>
        <v>33</v>
      </c>
    </row>
    <row r="456" spans="1:8" ht="27" x14ac:dyDescent="0.25">
      <c r="A456" s="6" t="s">
        <v>3085</v>
      </c>
      <c r="B456" s="6" t="s">
        <v>3745</v>
      </c>
      <c r="C456" s="24" t="s">
        <v>2425</v>
      </c>
      <c r="D456" s="24" t="s">
        <v>4753</v>
      </c>
      <c r="E456" s="4">
        <v>901502105</v>
      </c>
      <c r="F456" s="6" t="s">
        <v>4754</v>
      </c>
      <c r="G456" s="27" t="s">
        <v>4755</v>
      </c>
      <c r="H456" s="8">
        <f t="shared" si="17"/>
        <v>20</v>
      </c>
    </row>
    <row r="457" spans="1:8" ht="27" x14ac:dyDescent="0.25">
      <c r="A457" s="6" t="s">
        <v>3686</v>
      </c>
      <c r="B457" s="6" t="s">
        <v>3658</v>
      </c>
      <c r="C457" s="24" t="s">
        <v>2431</v>
      </c>
      <c r="D457" s="24" t="s">
        <v>4756</v>
      </c>
      <c r="E457" s="4">
        <v>901502103</v>
      </c>
      <c r="F457" s="6" t="s">
        <v>4757</v>
      </c>
      <c r="G457" s="27" t="s">
        <v>4758</v>
      </c>
      <c r="H457" s="8">
        <f t="shared" si="17"/>
        <v>22</v>
      </c>
    </row>
    <row r="458" spans="1:8" ht="27" x14ac:dyDescent="0.25">
      <c r="A458" s="6" t="s">
        <v>3685</v>
      </c>
      <c r="B458" s="6" t="s">
        <v>3593</v>
      </c>
      <c r="C458" s="24" t="s">
        <v>2428</v>
      </c>
      <c r="D458" s="24" t="s">
        <v>4759</v>
      </c>
      <c r="E458" s="4">
        <v>901502104</v>
      </c>
      <c r="F458" s="6" t="s">
        <v>4760</v>
      </c>
      <c r="G458" s="27" t="s">
        <v>4761</v>
      </c>
      <c r="H458" s="8">
        <f t="shared" si="17"/>
        <v>27</v>
      </c>
    </row>
    <row r="459" spans="1:8" ht="27" x14ac:dyDescent="0.25">
      <c r="A459" s="6" t="s">
        <v>3615</v>
      </c>
      <c r="B459" s="6" t="s">
        <v>3658</v>
      </c>
      <c r="C459" s="24" t="s">
        <v>2428</v>
      </c>
      <c r="D459" s="24" t="s">
        <v>4759</v>
      </c>
      <c r="E459" s="4">
        <v>901502104</v>
      </c>
      <c r="F459" s="6" t="s">
        <v>4762</v>
      </c>
      <c r="G459" s="27" t="s">
        <v>4763</v>
      </c>
      <c r="H459" s="8">
        <f t="shared" ref="H459:H522" si="18">LEN(A459)</f>
        <v>20</v>
      </c>
    </row>
    <row r="460" spans="1:8" ht="27" x14ac:dyDescent="0.25">
      <c r="A460" s="6" t="s">
        <v>3667</v>
      </c>
      <c r="B460" s="6" t="s">
        <v>3658</v>
      </c>
      <c r="C460" s="24" t="s">
        <v>2428</v>
      </c>
      <c r="D460" s="24" t="s">
        <v>4759</v>
      </c>
      <c r="E460" s="4">
        <v>901502104</v>
      </c>
      <c r="F460" s="6" t="s">
        <v>4764</v>
      </c>
      <c r="G460" s="6" t="s">
        <v>4765</v>
      </c>
      <c r="H460" s="8">
        <f t="shared" si="18"/>
        <v>26</v>
      </c>
    </row>
    <row r="461" spans="1:8" ht="27" x14ac:dyDescent="0.25">
      <c r="A461" s="6" t="s">
        <v>3698</v>
      </c>
      <c r="B461" s="6" t="s">
        <v>3658</v>
      </c>
      <c r="C461" s="24" t="s">
        <v>2428</v>
      </c>
      <c r="D461" s="24" t="s">
        <v>4759</v>
      </c>
      <c r="E461" s="4">
        <v>901502104</v>
      </c>
      <c r="F461" s="6" t="s">
        <v>4766</v>
      </c>
      <c r="G461" s="27" t="s">
        <v>4767</v>
      </c>
      <c r="H461" s="8">
        <f t="shared" si="18"/>
        <v>31</v>
      </c>
    </row>
    <row r="462" spans="1:8" ht="27" x14ac:dyDescent="0.25">
      <c r="A462" s="6" t="s">
        <v>3086</v>
      </c>
      <c r="B462" s="6" t="s">
        <v>3658</v>
      </c>
      <c r="C462" s="24" t="s">
        <v>2428</v>
      </c>
      <c r="D462" s="24" t="s">
        <v>4759</v>
      </c>
      <c r="E462" s="4">
        <v>901502104</v>
      </c>
      <c r="F462" s="6" t="s">
        <v>4768</v>
      </c>
      <c r="G462" s="27" t="s">
        <v>4769</v>
      </c>
      <c r="H462" s="8">
        <f t="shared" si="18"/>
        <v>24</v>
      </c>
    </row>
    <row r="463" spans="1:8" ht="27" x14ac:dyDescent="0.25">
      <c r="A463" s="6" t="s">
        <v>3616</v>
      </c>
      <c r="B463" s="6" t="s">
        <v>3658</v>
      </c>
      <c r="C463" s="24" t="s">
        <v>2431</v>
      </c>
      <c r="D463" s="24" t="s">
        <v>4759</v>
      </c>
      <c r="E463" s="4">
        <v>901502104</v>
      </c>
      <c r="F463" s="6" t="s">
        <v>4770</v>
      </c>
      <c r="G463" s="27" t="s">
        <v>4771</v>
      </c>
      <c r="H463" s="8">
        <f t="shared" si="18"/>
        <v>27</v>
      </c>
    </row>
    <row r="464" spans="1:8" ht="27" x14ac:dyDescent="0.25">
      <c r="A464" s="6" t="s">
        <v>3087</v>
      </c>
      <c r="B464" s="6" t="s">
        <v>3658</v>
      </c>
      <c r="C464" s="24" t="s">
        <v>2431</v>
      </c>
      <c r="D464" s="24" t="s">
        <v>4759</v>
      </c>
      <c r="E464" s="4">
        <v>901502104</v>
      </c>
      <c r="F464" s="6" t="s">
        <v>4772</v>
      </c>
      <c r="G464" s="27" t="s">
        <v>4773</v>
      </c>
      <c r="H464" s="8">
        <f t="shared" si="18"/>
        <v>17</v>
      </c>
    </row>
    <row r="465" spans="1:16383" ht="27" x14ac:dyDescent="0.25">
      <c r="A465" s="6" t="s">
        <v>3668</v>
      </c>
      <c r="B465" s="6" t="s">
        <v>3658</v>
      </c>
      <c r="C465" s="24" t="s">
        <v>2431</v>
      </c>
      <c r="D465" s="24" t="s">
        <v>4759</v>
      </c>
      <c r="E465" s="4">
        <v>901502104</v>
      </c>
      <c r="F465" s="6" t="s">
        <v>4774</v>
      </c>
      <c r="G465" s="27" t="s">
        <v>4775</v>
      </c>
      <c r="H465" s="8">
        <f t="shared" si="18"/>
        <v>20</v>
      </c>
    </row>
    <row r="466" spans="1:16383" ht="27" x14ac:dyDescent="0.25">
      <c r="A466" s="6" t="s">
        <v>3088</v>
      </c>
      <c r="B466" s="6" t="s">
        <v>3679</v>
      </c>
      <c r="C466" s="24" t="s">
        <v>2434</v>
      </c>
      <c r="D466" s="24" t="s">
        <v>4753</v>
      </c>
      <c r="E466" s="4">
        <v>901502105</v>
      </c>
      <c r="F466" s="6" t="s">
        <v>4776</v>
      </c>
      <c r="G466" s="27" t="s">
        <v>4777</v>
      </c>
      <c r="H466" s="8">
        <f t="shared" si="18"/>
        <v>28</v>
      </c>
    </row>
    <row r="467" spans="1:16383" ht="27" x14ac:dyDescent="0.25">
      <c r="A467" s="6" t="s">
        <v>2991</v>
      </c>
      <c r="B467" s="6" t="s">
        <v>3658</v>
      </c>
      <c r="C467" s="24" t="s">
        <v>2436</v>
      </c>
      <c r="D467" s="24" t="s">
        <v>4778</v>
      </c>
      <c r="E467" s="4">
        <v>901502101</v>
      </c>
      <c r="F467" s="6" t="s">
        <v>4779</v>
      </c>
      <c r="G467" s="27" t="s">
        <v>4780</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2998</v>
      </c>
      <c r="B468" s="6" t="s">
        <v>3745</v>
      </c>
      <c r="C468" s="24" t="s">
        <v>2623</v>
      </c>
      <c r="D468" s="24" t="s">
        <v>4781</v>
      </c>
      <c r="E468" s="4" t="s">
        <v>4013</v>
      </c>
      <c r="F468" s="6" t="s">
        <v>4782</v>
      </c>
      <c r="G468" s="42" t="s">
        <v>4783</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3069</v>
      </c>
      <c r="B469" s="6" t="s">
        <v>3658</v>
      </c>
      <c r="C469" s="24" t="s">
        <v>2589</v>
      </c>
      <c r="D469" s="24" t="s">
        <v>4784</v>
      </c>
      <c r="E469" s="4">
        <v>900700000</v>
      </c>
      <c r="F469" s="6" t="s">
        <v>4785</v>
      </c>
      <c r="G469" s="27" t="s">
        <v>4786</v>
      </c>
      <c r="H469" s="8">
        <f t="shared" si="18"/>
        <v>28</v>
      </c>
    </row>
    <row r="470" spans="1:16383" ht="27" x14ac:dyDescent="0.25">
      <c r="A470" s="6" t="s">
        <v>3070</v>
      </c>
      <c r="B470" s="6" t="s">
        <v>3710</v>
      </c>
      <c r="C470" s="24" t="s">
        <v>2592</v>
      </c>
      <c r="D470" s="24" t="s">
        <v>4787</v>
      </c>
      <c r="E470" s="4">
        <v>1412004000</v>
      </c>
      <c r="F470" s="6" t="s">
        <v>4788</v>
      </c>
      <c r="G470" s="27" t="s">
        <v>4789</v>
      </c>
      <c r="H470" s="8">
        <f t="shared" si="18"/>
        <v>31</v>
      </c>
    </row>
    <row r="471" spans="1:16383" ht="27" x14ac:dyDescent="0.25">
      <c r="A471" s="6" t="s">
        <v>3071</v>
      </c>
      <c r="B471" s="6" t="s">
        <v>3658</v>
      </c>
      <c r="C471" s="24" t="s">
        <v>2601</v>
      </c>
      <c r="D471" s="24" t="s">
        <v>4790</v>
      </c>
      <c r="E471" s="4">
        <v>1902601000</v>
      </c>
      <c r="F471" s="6" t="s">
        <v>4791</v>
      </c>
      <c r="G471" s="27" t="s">
        <v>4792</v>
      </c>
      <c r="H471" s="8">
        <f t="shared" si="18"/>
        <v>23</v>
      </c>
    </row>
    <row r="472" spans="1:16383" ht="27" x14ac:dyDescent="0.25">
      <c r="A472" s="6" t="s">
        <v>3072</v>
      </c>
      <c r="B472" s="6" t="s">
        <v>3710</v>
      </c>
      <c r="C472" s="24" t="s">
        <v>2608</v>
      </c>
      <c r="D472" s="24" t="s">
        <v>4456</v>
      </c>
      <c r="E472" s="4" t="s">
        <v>3718</v>
      </c>
      <c r="F472" s="6" t="s">
        <v>4793</v>
      </c>
      <c r="G472" s="27" t="s">
        <v>4794</v>
      </c>
      <c r="H472" s="8">
        <f t="shared" si="18"/>
        <v>29</v>
      </c>
    </row>
    <row r="473" spans="1:16383" ht="27" x14ac:dyDescent="0.25">
      <c r="A473" s="6" t="s">
        <v>3489</v>
      </c>
      <c r="B473" s="6" t="s">
        <v>3710</v>
      </c>
      <c r="C473" s="24" t="s">
        <v>2439</v>
      </c>
      <c r="D473" s="24" t="s">
        <v>4625</v>
      </c>
      <c r="E473" s="4">
        <v>100102102</v>
      </c>
      <c r="F473" s="6" t="s">
        <v>4795</v>
      </c>
      <c r="G473" s="27" t="s">
        <v>4796</v>
      </c>
      <c r="H473" s="8">
        <f t="shared" si="18"/>
        <v>16</v>
      </c>
    </row>
    <row r="474" spans="1:16383" x14ac:dyDescent="0.25">
      <c r="A474" s="6" t="s">
        <v>3521</v>
      </c>
      <c r="B474" s="6" t="s">
        <v>3710</v>
      </c>
      <c r="C474" s="24" t="s">
        <v>2442</v>
      </c>
      <c r="D474" s="24" t="s">
        <v>4797</v>
      </c>
      <c r="E474" s="4">
        <v>1102008000</v>
      </c>
      <c r="F474" s="6" t="s">
        <v>4798</v>
      </c>
      <c r="G474" s="27" t="s">
        <v>4201</v>
      </c>
      <c r="H474" s="8">
        <f t="shared" si="18"/>
        <v>22</v>
      </c>
    </row>
    <row r="475" spans="1:16383" ht="27" x14ac:dyDescent="0.25">
      <c r="A475" s="6" t="s">
        <v>3529</v>
      </c>
      <c r="B475" s="6" t="s">
        <v>3710</v>
      </c>
      <c r="C475" s="24" t="s">
        <v>2445</v>
      </c>
      <c r="D475" s="24" t="s">
        <v>4537</v>
      </c>
      <c r="E475" s="4">
        <v>2402801000</v>
      </c>
      <c r="F475" s="6" t="s">
        <v>4799</v>
      </c>
      <c r="G475" s="27" t="s">
        <v>4201</v>
      </c>
      <c r="H475" s="8">
        <f t="shared" si="18"/>
        <v>20</v>
      </c>
    </row>
    <row r="476" spans="1:16383" x14ac:dyDescent="0.25">
      <c r="A476" s="6" t="s">
        <v>3533</v>
      </c>
      <c r="B476" s="6" t="s">
        <v>3710</v>
      </c>
      <c r="C476" s="24" t="s">
        <v>2448</v>
      </c>
      <c r="D476" s="24" t="s">
        <v>4580</v>
      </c>
      <c r="E476" s="4" t="s">
        <v>3718</v>
      </c>
      <c r="F476" s="6" t="s">
        <v>4800</v>
      </c>
      <c r="G476" s="27" t="s">
        <v>4201</v>
      </c>
      <c r="H476" s="8">
        <f t="shared" si="18"/>
        <v>23</v>
      </c>
    </row>
    <row r="477" spans="1:16383" ht="27" x14ac:dyDescent="0.25">
      <c r="A477" s="6" t="s">
        <v>3525</v>
      </c>
      <c r="B477" s="6" t="s">
        <v>3710</v>
      </c>
      <c r="C477" s="24" t="s">
        <v>2611</v>
      </c>
      <c r="D477" s="24" t="s">
        <v>4454</v>
      </c>
      <c r="E477" s="4">
        <v>200410000</v>
      </c>
      <c r="F477" s="6" t="s">
        <v>4801</v>
      </c>
      <c r="G477" s="42" t="s">
        <v>4802</v>
      </c>
      <c r="H477" s="8">
        <f t="shared" si="18"/>
        <v>25</v>
      </c>
    </row>
    <row r="478" spans="1:16383" ht="27" x14ac:dyDescent="0.25">
      <c r="A478" s="6" t="s">
        <v>3497</v>
      </c>
      <c r="B478" s="6" t="s">
        <v>3710</v>
      </c>
      <c r="C478" s="24" t="s">
        <v>2451</v>
      </c>
      <c r="D478" s="24" t="s">
        <v>4459</v>
      </c>
      <c r="E478" s="4">
        <v>300301000</v>
      </c>
      <c r="F478" s="6" t="s">
        <v>4803</v>
      </c>
      <c r="G478" s="27" t="s">
        <v>4804</v>
      </c>
      <c r="H478" s="8">
        <f t="shared" si="18"/>
        <v>23</v>
      </c>
    </row>
    <row r="479" spans="1:16383" x14ac:dyDescent="0.25">
      <c r="A479" s="6" t="s">
        <v>3516</v>
      </c>
      <c r="B479" s="6" t="s">
        <v>3658</v>
      </c>
      <c r="C479" s="24" t="s">
        <v>2580</v>
      </c>
      <c r="D479" s="24" t="s">
        <v>4462</v>
      </c>
      <c r="E479" s="4">
        <v>400256000</v>
      </c>
      <c r="F479" s="6" t="s">
        <v>4805</v>
      </c>
      <c r="G479" s="27" t="s">
        <v>4806</v>
      </c>
      <c r="H479" s="8">
        <f t="shared" si="18"/>
        <v>25</v>
      </c>
    </row>
    <row r="480" spans="1:16383" ht="27" x14ac:dyDescent="0.25">
      <c r="A480" s="6" t="s">
        <v>3511</v>
      </c>
      <c r="B480" s="6" t="s">
        <v>3658</v>
      </c>
      <c r="C480" s="24" t="s">
        <v>2469</v>
      </c>
      <c r="D480" s="24" t="s">
        <v>4464</v>
      </c>
      <c r="E480" s="4">
        <v>710101000</v>
      </c>
      <c r="F480" s="6" t="s">
        <v>4793</v>
      </c>
      <c r="G480" s="27" t="s">
        <v>4807</v>
      </c>
      <c r="H480" s="8">
        <f t="shared" si="18"/>
        <v>34</v>
      </c>
    </row>
    <row r="481" spans="1:8" ht="27" x14ac:dyDescent="0.25">
      <c r="A481" s="6" t="s">
        <v>3678</v>
      </c>
      <c r="B481" s="6" t="s">
        <v>3658</v>
      </c>
      <c r="C481" s="24" t="s">
        <v>2469</v>
      </c>
      <c r="D481" s="24" t="s">
        <v>4464</v>
      </c>
      <c r="E481" s="4">
        <v>710101000</v>
      </c>
      <c r="F481" s="6" t="s">
        <v>4808</v>
      </c>
      <c r="G481" s="27" t="s">
        <v>4809</v>
      </c>
      <c r="H481" s="8">
        <f t="shared" si="18"/>
        <v>35</v>
      </c>
    </row>
    <row r="482" spans="1:8" ht="27" x14ac:dyDescent="0.25">
      <c r="A482" s="6" t="s">
        <v>3692</v>
      </c>
      <c r="B482" s="6" t="s">
        <v>3658</v>
      </c>
      <c r="C482" s="24" t="s">
        <v>2469</v>
      </c>
      <c r="D482" s="24" t="s">
        <v>4810</v>
      </c>
      <c r="E482" s="4">
        <v>708902000</v>
      </c>
      <c r="F482" s="6" t="s">
        <v>4811</v>
      </c>
      <c r="G482" s="27" t="s">
        <v>4812</v>
      </c>
      <c r="H482" s="8">
        <f t="shared" si="18"/>
        <v>26</v>
      </c>
    </row>
    <row r="483" spans="1:8" ht="27" x14ac:dyDescent="0.25">
      <c r="A483" s="6" t="s">
        <v>3656</v>
      </c>
      <c r="B483" s="6" t="s">
        <v>3658</v>
      </c>
      <c r="C483" s="24" t="s">
        <v>2469</v>
      </c>
      <c r="D483" s="24" t="s">
        <v>4464</v>
      </c>
      <c r="E483" s="4">
        <v>710101000</v>
      </c>
      <c r="F483" s="6" t="s">
        <v>4813</v>
      </c>
      <c r="G483" s="27" t="s">
        <v>4814</v>
      </c>
      <c r="H483" s="8">
        <f t="shared" si="18"/>
        <v>21</v>
      </c>
    </row>
    <row r="484" spans="1:8" x14ac:dyDescent="0.25">
      <c r="A484" s="6" t="s">
        <v>3530</v>
      </c>
      <c r="B484" s="6" t="s">
        <v>3658</v>
      </c>
      <c r="C484" s="24" t="s">
        <v>2472</v>
      </c>
      <c r="D484" s="24" t="s">
        <v>4466</v>
      </c>
      <c r="E484" s="4">
        <v>708901000</v>
      </c>
      <c r="F484" s="6" t="s">
        <v>4815</v>
      </c>
      <c r="G484" s="27" t="s">
        <v>4816</v>
      </c>
      <c r="H484" s="8">
        <f t="shared" si="18"/>
        <v>22</v>
      </c>
    </row>
    <row r="485" spans="1:8" ht="27" x14ac:dyDescent="0.25">
      <c r="A485" s="6" t="s">
        <v>3491</v>
      </c>
      <c r="B485" s="6" t="s">
        <v>3593</v>
      </c>
      <c r="C485" s="24" t="s">
        <v>2475</v>
      </c>
      <c r="D485" s="24" t="s">
        <v>4468</v>
      </c>
      <c r="E485" s="4">
        <v>801907000</v>
      </c>
      <c r="F485" s="6" t="s">
        <v>4817</v>
      </c>
      <c r="G485" s="27" t="s">
        <v>4818</v>
      </c>
      <c r="H485" s="8">
        <f t="shared" si="18"/>
        <v>21</v>
      </c>
    </row>
    <row r="486" spans="1:8" ht="27" x14ac:dyDescent="0.25">
      <c r="A486" s="6" t="s">
        <v>3572</v>
      </c>
      <c r="B486" s="6" t="s">
        <v>3710</v>
      </c>
      <c r="C486" s="24" t="s">
        <v>2478</v>
      </c>
      <c r="D486" s="24" t="s">
        <v>4470</v>
      </c>
      <c r="E486" s="4">
        <v>803718000</v>
      </c>
      <c r="F486" s="6" t="s">
        <v>4793</v>
      </c>
      <c r="G486" s="27" t="s">
        <v>4819</v>
      </c>
      <c r="H486" s="8">
        <f t="shared" si="18"/>
        <v>28</v>
      </c>
    </row>
    <row r="487" spans="1:8" ht="27" x14ac:dyDescent="0.25">
      <c r="A487" s="6" t="s">
        <v>3492</v>
      </c>
      <c r="B487" s="6" t="s">
        <v>3710</v>
      </c>
      <c r="C487" s="24" t="s">
        <v>2478</v>
      </c>
      <c r="D487" s="24" t="s">
        <v>4470</v>
      </c>
      <c r="E487" s="4">
        <v>803718000</v>
      </c>
      <c r="F487" s="6" t="s">
        <v>4793</v>
      </c>
      <c r="G487" s="27" t="s">
        <v>4201</v>
      </c>
      <c r="H487" s="8">
        <f t="shared" si="18"/>
        <v>27</v>
      </c>
    </row>
    <row r="488" spans="1:8" ht="27" x14ac:dyDescent="0.25">
      <c r="A488" s="6" t="s">
        <v>3652</v>
      </c>
      <c r="B488" s="6" t="s">
        <v>3710</v>
      </c>
      <c r="C488" s="24" t="s">
        <v>2478</v>
      </c>
      <c r="D488" s="24" t="s">
        <v>4470</v>
      </c>
      <c r="E488" s="4">
        <v>803718000</v>
      </c>
      <c r="F488" s="6" t="s">
        <v>4793</v>
      </c>
      <c r="G488" s="27" t="s">
        <v>4820</v>
      </c>
      <c r="H488" s="8">
        <f t="shared" si="18"/>
        <v>31</v>
      </c>
    </row>
    <row r="489" spans="1:8" ht="27" x14ac:dyDescent="0.25">
      <c r="A489" s="6" t="s">
        <v>3383</v>
      </c>
      <c r="B489" s="6" t="s">
        <v>3710</v>
      </c>
      <c r="C489" s="24" t="s">
        <v>2604</v>
      </c>
      <c r="D489" s="24" t="s">
        <v>4473</v>
      </c>
      <c r="E489" s="4">
        <v>503001000</v>
      </c>
      <c r="F489" s="6" t="s">
        <v>4821</v>
      </c>
      <c r="G489" s="27" t="s">
        <v>4201</v>
      </c>
      <c r="H489" s="8">
        <f t="shared" si="18"/>
        <v>28</v>
      </c>
    </row>
    <row r="490" spans="1:8" x14ac:dyDescent="0.25">
      <c r="A490" s="6" t="s">
        <v>3510</v>
      </c>
      <c r="B490" s="6" t="s">
        <v>3658</v>
      </c>
      <c r="C490" s="24" t="s">
        <v>2457</v>
      </c>
      <c r="D490" s="24" t="s">
        <v>4416</v>
      </c>
      <c r="E490" s="4">
        <v>503501000</v>
      </c>
      <c r="F490" s="6" t="s">
        <v>4822</v>
      </c>
      <c r="G490" s="27" t="s">
        <v>4823</v>
      </c>
      <c r="H490" s="8">
        <f t="shared" si="18"/>
        <v>31</v>
      </c>
    </row>
    <row r="491" spans="1:8" ht="27" x14ac:dyDescent="0.25">
      <c r="A491" s="6" t="s">
        <v>3527</v>
      </c>
      <c r="B491" s="6" t="s">
        <v>3710</v>
      </c>
      <c r="C491" s="24" t="s">
        <v>2550</v>
      </c>
      <c r="D491" s="24" t="s">
        <v>4475</v>
      </c>
      <c r="E491" s="4" t="s">
        <v>4131</v>
      </c>
      <c r="F491" s="6" t="s">
        <v>4824</v>
      </c>
      <c r="G491" s="27" t="s">
        <v>4201</v>
      </c>
      <c r="H491" s="8">
        <f t="shared" si="18"/>
        <v>30</v>
      </c>
    </row>
    <row r="492" spans="1:8" ht="27" x14ac:dyDescent="0.25">
      <c r="A492" s="6" t="s">
        <v>3493</v>
      </c>
      <c r="B492" s="6" t="s">
        <v>3710</v>
      </c>
      <c r="C492" s="24" t="s">
        <v>2463</v>
      </c>
      <c r="D492" s="24" t="s">
        <v>4478</v>
      </c>
      <c r="E492" s="4">
        <v>600208000</v>
      </c>
      <c r="F492" s="6" t="s">
        <v>4825</v>
      </c>
      <c r="G492" s="27" t="s">
        <v>4826</v>
      </c>
      <c r="H492" s="8">
        <f t="shared" si="18"/>
        <v>27</v>
      </c>
    </row>
    <row r="493" spans="1:8" x14ac:dyDescent="0.25">
      <c r="A493" s="6" t="s">
        <v>3523</v>
      </c>
      <c r="B493" s="6" t="s">
        <v>3710</v>
      </c>
      <c r="C493" s="24" t="s">
        <v>2466</v>
      </c>
      <c r="D493" s="24" t="s">
        <v>4827</v>
      </c>
      <c r="E493" s="4">
        <v>600702000</v>
      </c>
      <c r="F493" s="6" t="s">
        <v>4828</v>
      </c>
      <c r="G493" s="27" t="s">
        <v>4829</v>
      </c>
      <c r="H493" s="8">
        <f t="shared" si="18"/>
        <v>30</v>
      </c>
    </row>
    <row r="494" spans="1:8" x14ac:dyDescent="0.25">
      <c r="A494" s="6" t="s">
        <v>3520</v>
      </c>
      <c r="B494" s="6" t="s">
        <v>3658</v>
      </c>
      <c r="C494" s="24" t="s">
        <v>2460</v>
      </c>
      <c r="D494" s="24" t="s">
        <v>4830</v>
      </c>
      <c r="E494" s="4">
        <v>1000501000</v>
      </c>
      <c r="F494" s="6" t="s">
        <v>4831</v>
      </c>
      <c r="G494" s="27" t="s">
        <v>4832</v>
      </c>
      <c r="H494" s="8">
        <f t="shared" si="18"/>
        <v>28</v>
      </c>
    </row>
    <row r="495" spans="1:8" ht="27" x14ac:dyDescent="0.25">
      <c r="A495" s="6" t="s">
        <v>3488</v>
      </c>
      <c r="B495" s="6" t="s">
        <v>3710</v>
      </c>
      <c r="C495" s="24" t="s">
        <v>2487</v>
      </c>
      <c r="D495" s="24" t="s">
        <v>4652</v>
      </c>
      <c r="E495" s="4">
        <v>1200101000</v>
      </c>
      <c r="F495" s="6" t="s">
        <v>4833</v>
      </c>
      <c r="G495" s="27" t="s">
        <v>4834</v>
      </c>
      <c r="H495" s="8">
        <f t="shared" si="18"/>
        <v>23</v>
      </c>
    </row>
    <row r="496" spans="1:8" ht="27" x14ac:dyDescent="0.25">
      <c r="A496" s="6" t="s">
        <v>3504</v>
      </c>
      <c r="B496" s="6" t="s">
        <v>3710</v>
      </c>
      <c r="C496" s="24" t="s">
        <v>2490</v>
      </c>
      <c r="D496" s="24" t="s">
        <v>4498</v>
      </c>
      <c r="E496" s="4">
        <v>1304801000</v>
      </c>
      <c r="F496" s="6" t="s">
        <v>4835</v>
      </c>
      <c r="G496" s="27" t="s">
        <v>4836</v>
      </c>
      <c r="H496" s="8">
        <f t="shared" si="18"/>
        <v>28</v>
      </c>
    </row>
    <row r="497" spans="1:8" ht="27" x14ac:dyDescent="0.25">
      <c r="A497" s="6" t="s">
        <v>3655</v>
      </c>
      <c r="B497" s="6" t="s">
        <v>3593</v>
      </c>
      <c r="C497" s="24" t="s">
        <v>2583</v>
      </c>
      <c r="D497" s="24" t="s">
        <v>4506</v>
      </c>
      <c r="E497" s="4">
        <v>1505403000</v>
      </c>
      <c r="F497" s="6" t="s">
        <v>4837</v>
      </c>
      <c r="G497" s="27" t="s">
        <v>4201</v>
      </c>
      <c r="H497" s="8">
        <f t="shared" si="18"/>
        <v>32</v>
      </c>
    </row>
    <row r="498" spans="1:8" x14ac:dyDescent="0.25">
      <c r="A498" s="6" t="s">
        <v>3509</v>
      </c>
      <c r="B498" s="6" t="s">
        <v>3710</v>
      </c>
      <c r="C498" s="24" t="s">
        <v>2583</v>
      </c>
      <c r="D498" s="24" t="s">
        <v>4838</v>
      </c>
      <c r="E498" s="4" t="s">
        <v>4170</v>
      </c>
      <c r="F498" s="6" t="s">
        <v>4839</v>
      </c>
      <c r="G498" s="27" t="s">
        <v>4201</v>
      </c>
      <c r="H498" s="8">
        <f t="shared" si="18"/>
        <v>20</v>
      </c>
    </row>
    <row r="499" spans="1:8" ht="27" x14ac:dyDescent="0.25">
      <c r="A499" s="6" t="s">
        <v>3691</v>
      </c>
      <c r="B499" s="6" t="s">
        <v>3710</v>
      </c>
      <c r="C499" s="24" t="s">
        <v>2493</v>
      </c>
      <c r="D499" s="24" t="s">
        <v>4508</v>
      </c>
      <c r="E499" s="4">
        <v>1510401000</v>
      </c>
      <c r="F499" s="6" t="s">
        <v>4840</v>
      </c>
      <c r="G499" s="27" t="s">
        <v>4841</v>
      </c>
      <c r="H499" s="8">
        <f t="shared" si="18"/>
        <v>25</v>
      </c>
    </row>
    <row r="500" spans="1:8" ht="27" x14ac:dyDescent="0.25">
      <c r="A500" s="6" t="s">
        <v>3709</v>
      </c>
      <c r="B500" s="6" t="s">
        <v>3710</v>
      </c>
      <c r="C500" s="24" t="s">
        <v>2493</v>
      </c>
      <c r="D500" s="24" t="s">
        <v>4508</v>
      </c>
      <c r="E500" s="4">
        <v>1510401000</v>
      </c>
      <c r="F500" s="6" t="s">
        <v>4842</v>
      </c>
      <c r="G500" s="27" t="s">
        <v>4201</v>
      </c>
      <c r="H500" s="8">
        <f t="shared" si="18"/>
        <v>18</v>
      </c>
    </row>
    <row r="501" spans="1:8" ht="27" x14ac:dyDescent="0.25">
      <c r="A501" s="6" t="s">
        <v>3676</v>
      </c>
      <c r="B501" s="6" t="s">
        <v>3593</v>
      </c>
      <c r="C501" s="24" t="s">
        <v>2493</v>
      </c>
      <c r="D501" s="24" t="s">
        <v>4508</v>
      </c>
      <c r="E501" s="4">
        <v>1510401000</v>
      </c>
      <c r="F501" s="6" t="s">
        <v>4843</v>
      </c>
      <c r="G501" s="27" t="s">
        <v>4201</v>
      </c>
      <c r="H501" s="8">
        <f t="shared" si="18"/>
        <v>24</v>
      </c>
    </row>
    <row r="502" spans="1:8" ht="27" x14ac:dyDescent="0.25">
      <c r="A502" s="6" t="s">
        <v>3500</v>
      </c>
      <c r="B502" s="6" t="s">
        <v>3710</v>
      </c>
      <c r="C502" s="24" t="s">
        <v>2493</v>
      </c>
      <c r="D502" s="24" t="s">
        <v>4844</v>
      </c>
      <c r="E502" s="4">
        <v>1510602000</v>
      </c>
      <c r="F502" s="6" t="s">
        <v>4845</v>
      </c>
      <c r="G502" s="27" t="s">
        <v>4201</v>
      </c>
      <c r="H502" s="8">
        <f t="shared" si="18"/>
        <v>22</v>
      </c>
    </row>
    <row r="503" spans="1:8" ht="27" x14ac:dyDescent="0.25">
      <c r="A503" s="6" t="s">
        <v>3702</v>
      </c>
      <c r="B503" s="6" t="s">
        <v>3710</v>
      </c>
      <c r="C503" s="24" t="s">
        <v>2493</v>
      </c>
      <c r="D503" s="24" t="s">
        <v>4846</v>
      </c>
      <c r="E503" s="4">
        <v>1505703000</v>
      </c>
      <c r="F503" s="6" t="s">
        <v>4847</v>
      </c>
      <c r="G503" s="27" t="s">
        <v>4201</v>
      </c>
      <c r="H503" s="8">
        <f t="shared" si="18"/>
        <v>28</v>
      </c>
    </row>
    <row r="504" spans="1:8" ht="27" x14ac:dyDescent="0.25">
      <c r="A504" s="6" t="s">
        <v>3653</v>
      </c>
      <c r="B504" s="6" t="s">
        <v>3710</v>
      </c>
      <c r="C504" s="24" t="s">
        <v>2493</v>
      </c>
      <c r="D504" s="24" t="s">
        <v>4848</v>
      </c>
      <c r="E504" s="4">
        <v>1505702000</v>
      </c>
      <c r="F504" s="6" t="s">
        <v>4849</v>
      </c>
      <c r="G504" s="27" t="s">
        <v>4201</v>
      </c>
      <c r="H504" s="8">
        <f t="shared" si="18"/>
        <v>25</v>
      </c>
    </row>
    <row r="505" spans="1:8" x14ac:dyDescent="0.25">
      <c r="A505" s="6" t="s">
        <v>3499</v>
      </c>
      <c r="B505" s="6" t="s">
        <v>3710</v>
      </c>
      <c r="C505" s="24" t="s">
        <v>2496</v>
      </c>
      <c r="D505" s="24" t="s">
        <v>4511</v>
      </c>
      <c r="E505" s="4">
        <v>1605301000</v>
      </c>
      <c r="F505" s="6" t="s">
        <v>4850</v>
      </c>
      <c r="G505" s="27" t="s">
        <v>4201</v>
      </c>
      <c r="H505" s="8">
        <f t="shared" si="18"/>
        <v>28</v>
      </c>
    </row>
    <row r="506" spans="1:8" ht="27" x14ac:dyDescent="0.25">
      <c r="A506" s="6" t="s">
        <v>3494</v>
      </c>
      <c r="B506" s="6" t="s">
        <v>3593</v>
      </c>
      <c r="C506" s="24" t="s">
        <v>2499</v>
      </c>
      <c r="D506" s="24" t="s">
        <v>4513</v>
      </c>
      <c r="E506" s="4">
        <v>1700705000</v>
      </c>
      <c r="F506" s="6" t="s">
        <v>4793</v>
      </c>
      <c r="G506" s="27" t="s">
        <v>4201</v>
      </c>
      <c r="H506" s="8">
        <f t="shared" si="18"/>
        <v>19</v>
      </c>
    </row>
    <row r="507" spans="1:8" x14ac:dyDescent="0.25">
      <c r="A507" s="6" t="s">
        <v>3508</v>
      </c>
      <c r="B507" s="6" t="s">
        <v>3710</v>
      </c>
      <c r="C507" s="24" t="s">
        <v>2505</v>
      </c>
      <c r="D507" s="24" t="s">
        <v>4661</v>
      </c>
      <c r="E507" s="4">
        <v>1801705000</v>
      </c>
      <c r="F507" s="6" t="s">
        <v>4851</v>
      </c>
      <c r="G507" s="27" t="s">
        <v>4852</v>
      </c>
      <c r="H507" s="8">
        <f t="shared" si="18"/>
        <v>24</v>
      </c>
    </row>
    <row r="508" spans="1:8" x14ac:dyDescent="0.25">
      <c r="A508" s="6" t="s">
        <v>3503</v>
      </c>
      <c r="B508" s="6" t="s">
        <v>3710</v>
      </c>
      <c r="C508" s="24" t="s">
        <v>2508</v>
      </c>
      <c r="D508" s="24" t="s">
        <v>4853</v>
      </c>
      <c r="E508" s="4">
        <v>2006706000</v>
      </c>
      <c r="F508" s="6" t="s">
        <v>4854</v>
      </c>
      <c r="G508" s="27" t="s">
        <v>4855</v>
      </c>
      <c r="H508" s="8">
        <f t="shared" si="18"/>
        <v>23</v>
      </c>
    </row>
    <row r="509" spans="1:8" x14ac:dyDescent="0.25">
      <c r="A509" s="6" t="s">
        <v>3505</v>
      </c>
      <c r="B509" s="6" t="s">
        <v>3710</v>
      </c>
      <c r="C509" s="24" t="s">
        <v>2511</v>
      </c>
      <c r="D509" s="24" t="s">
        <v>4530</v>
      </c>
      <c r="E509" s="4">
        <v>2111401000</v>
      </c>
      <c r="F509" s="6" t="s">
        <v>4856</v>
      </c>
      <c r="G509" s="27" t="s">
        <v>4201</v>
      </c>
      <c r="H509" s="8">
        <f t="shared" si="18"/>
        <v>30</v>
      </c>
    </row>
    <row r="510" spans="1:8" x14ac:dyDescent="0.25">
      <c r="A510" s="6" t="s">
        <v>3528</v>
      </c>
      <c r="B510" s="6" t="s">
        <v>3710</v>
      </c>
      <c r="C510" s="24" t="s">
        <v>2484</v>
      </c>
      <c r="D510" s="24" t="s">
        <v>4532</v>
      </c>
      <c r="E510" s="4">
        <v>2201401000</v>
      </c>
      <c r="F510" s="6" t="s">
        <v>4857</v>
      </c>
      <c r="G510" s="27" t="s">
        <v>4201</v>
      </c>
      <c r="H510" s="8">
        <f t="shared" si="18"/>
        <v>28</v>
      </c>
    </row>
    <row r="511" spans="1:8" ht="40.5" x14ac:dyDescent="0.25">
      <c r="A511" s="6" t="s">
        <v>3490</v>
      </c>
      <c r="B511" s="6" t="s">
        <v>3710</v>
      </c>
      <c r="C511" s="24" t="s">
        <v>2517</v>
      </c>
      <c r="D511" s="24" t="s">
        <v>4535</v>
      </c>
      <c r="E511" s="4">
        <v>2300508000</v>
      </c>
      <c r="F511" s="6" t="s">
        <v>4858</v>
      </c>
      <c r="G511" s="27" t="s">
        <v>4859</v>
      </c>
      <c r="H511" s="8">
        <f t="shared" si="18"/>
        <v>30</v>
      </c>
    </row>
    <row r="512" spans="1:8" x14ac:dyDescent="0.25">
      <c r="A512" s="6" t="s">
        <v>3495</v>
      </c>
      <c r="B512" s="6" t="s">
        <v>3658</v>
      </c>
      <c r="C512" s="24" t="s">
        <v>2523</v>
      </c>
      <c r="D512" s="24" t="s">
        <v>4540</v>
      </c>
      <c r="E512" s="4">
        <v>2500620000</v>
      </c>
      <c r="F512" s="6" t="s">
        <v>4860</v>
      </c>
      <c r="G512" s="27" t="s">
        <v>4861</v>
      </c>
      <c r="H512" s="8">
        <f t="shared" si="18"/>
        <v>35</v>
      </c>
    </row>
    <row r="513" spans="1:8" x14ac:dyDescent="0.25">
      <c r="A513" s="6" t="s">
        <v>3524</v>
      </c>
      <c r="B513" s="6" t="s">
        <v>3658</v>
      </c>
      <c r="C513" s="24" t="s">
        <v>2529</v>
      </c>
      <c r="D513" s="24" t="s">
        <v>4542</v>
      </c>
      <c r="E513" s="4">
        <v>2501204000</v>
      </c>
      <c r="F513" s="6" t="s">
        <v>4862</v>
      </c>
      <c r="G513" s="27" t="s">
        <v>4863</v>
      </c>
      <c r="H513" s="8">
        <f t="shared" si="18"/>
        <v>32</v>
      </c>
    </row>
    <row r="514" spans="1:8" x14ac:dyDescent="0.25">
      <c r="A514" s="6" t="s">
        <v>3522</v>
      </c>
      <c r="B514" s="6" t="s">
        <v>3710</v>
      </c>
      <c r="C514" s="24" t="s">
        <v>2526</v>
      </c>
      <c r="D514" s="24" t="s">
        <v>4864</v>
      </c>
      <c r="E514" s="4">
        <v>2500101000</v>
      </c>
      <c r="F514" s="6" t="s">
        <v>4865</v>
      </c>
      <c r="G514" s="27" t="s">
        <v>4866</v>
      </c>
      <c r="H514" s="8">
        <f t="shared" si="18"/>
        <v>27</v>
      </c>
    </row>
    <row r="515" spans="1:8" ht="27" x14ac:dyDescent="0.25">
      <c r="A515" s="6" t="s">
        <v>3496</v>
      </c>
      <c r="B515" s="6" t="s">
        <v>3710</v>
      </c>
      <c r="C515" s="24" t="s">
        <v>2532</v>
      </c>
      <c r="D515" s="24" t="s">
        <v>4543</v>
      </c>
      <c r="E515" s="4">
        <v>2603006000</v>
      </c>
      <c r="F515" s="6" t="s">
        <v>4867</v>
      </c>
      <c r="G515" s="27" t="s">
        <v>4201</v>
      </c>
      <c r="H515" s="8">
        <f t="shared" si="18"/>
        <v>21</v>
      </c>
    </row>
    <row r="516" spans="1:8" ht="27" x14ac:dyDescent="0.25">
      <c r="A516" s="6" t="s">
        <v>3526</v>
      </c>
      <c r="B516" s="6" t="s">
        <v>3710</v>
      </c>
      <c r="C516" s="24" t="s">
        <v>2535</v>
      </c>
      <c r="D516" s="24" t="s">
        <v>4546</v>
      </c>
      <c r="E516" s="4">
        <v>2601801000</v>
      </c>
      <c r="F516" s="6" t="s">
        <v>4868</v>
      </c>
      <c r="G516" s="27" t="s">
        <v>4869</v>
      </c>
      <c r="H516" s="8">
        <f t="shared" si="18"/>
        <v>29</v>
      </c>
    </row>
    <row r="517" spans="1:8" x14ac:dyDescent="0.25">
      <c r="A517" s="6" t="s">
        <v>3501</v>
      </c>
      <c r="B517" s="6" t="s">
        <v>3658</v>
      </c>
      <c r="C517" s="24" t="s">
        <v>2538</v>
      </c>
      <c r="D517" s="24" t="s">
        <v>4549</v>
      </c>
      <c r="E517" s="4">
        <v>2604314000</v>
      </c>
      <c r="F517" s="6" t="s">
        <v>4870</v>
      </c>
      <c r="G517" s="27" t="s">
        <v>4871</v>
      </c>
      <c r="H517" s="8">
        <f t="shared" si="18"/>
        <v>29</v>
      </c>
    </row>
    <row r="518" spans="1:8" ht="27" x14ac:dyDescent="0.25">
      <c r="A518" s="6" t="s">
        <v>3513</v>
      </c>
      <c r="B518" s="6" t="s">
        <v>3593</v>
      </c>
      <c r="C518" s="24" t="s">
        <v>2541</v>
      </c>
      <c r="D518" s="24" t="s">
        <v>4552</v>
      </c>
      <c r="E518" s="4">
        <v>2701801000</v>
      </c>
      <c r="F518" s="6" t="s">
        <v>4872</v>
      </c>
      <c r="G518" s="27" t="s">
        <v>4201</v>
      </c>
      <c r="H518" s="8">
        <f t="shared" si="18"/>
        <v>31</v>
      </c>
    </row>
    <row r="519" spans="1:8" ht="27" x14ac:dyDescent="0.25">
      <c r="A519" s="6" t="s">
        <v>3517</v>
      </c>
      <c r="B519" s="6" t="s">
        <v>3710</v>
      </c>
      <c r="C519" s="24" t="s">
        <v>2565</v>
      </c>
      <c r="D519" s="24" t="s">
        <v>4554</v>
      </c>
      <c r="E519" s="4">
        <v>2804101000</v>
      </c>
      <c r="F519" s="6" t="s">
        <v>4793</v>
      </c>
      <c r="G519" s="27" t="s">
        <v>4873</v>
      </c>
      <c r="H519" s="8">
        <f t="shared" si="18"/>
        <v>28</v>
      </c>
    </row>
    <row r="520" spans="1:8" x14ac:dyDescent="0.25">
      <c r="A520" s="6" t="s">
        <v>3502</v>
      </c>
      <c r="B520" s="6" t="s">
        <v>3710</v>
      </c>
      <c r="C520" s="24" t="s">
        <v>2547</v>
      </c>
      <c r="D520" s="24" t="s">
        <v>4557</v>
      </c>
      <c r="E520" s="4">
        <v>2802701000</v>
      </c>
      <c r="F520" s="6" t="s">
        <v>4874</v>
      </c>
      <c r="G520" s="27" t="s">
        <v>4875</v>
      </c>
      <c r="H520" s="8">
        <f t="shared" si="18"/>
        <v>21</v>
      </c>
    </row>
    <row r="521" spans="1:8" x14ac:dyDescent="0.25">
      <c r="A521" s="6" t="s">
        <v>3654</v>
      </c>
      <c r="B521" s="6" t="s">
        <v>3658</v>
      </c>
      <c r="C521" s="24" t="s">
        <v>2547</v>
      </c>
      <c r="D521" s="24" t="s">
        <v>4557</v>
      </c>
      <c r="E521" s="4">
        <v>2802701000</v>
      </c>
      <c r="F521" s="6" t="s">
        <v>4874</v>
      </c>
      <c r="G521" s="27" t="s">
        <v>4876</v>
      </c>
      <c r="H521" s="8">
        <f t="shared" si="18"/>
        <v>27</v>
      </c>
    </row>
    <row r="522" spans="1:8" x14ac:dyDescent="0.25">
      <c r="A522" s="6" t="s">
        <v>3677</v>
      </c>
      <c r="B522" s="6" t="s">
        <v>3658</v>
      </c>
      <c r="C522" s="24" t="s">
        <v>2547</v>
      </c>
      <c r="D522" s="24" t="s">
        <v>4557</v>
      </c>
      <c r="E522" s="4">
        <v>2802701000</v>
      </c>
      <c r="F522" s="6" t="s">
        <v>4877</v>
      </c>
      <c r="G522" s="27" t="s">
        <v>4878</v>
      </c>
      <c r="H522" s="8">
        <f t="shared" si="18"/>
        <v>31</v>
      </c>
    </row>
    <row r="523" spans="1:8" ht="27" x14ac:dyDescent="0.25">
      <c r="A523" s="6" t="s">
        <v>3506</v>
      </c>
      <c r="B523" s="6" t="s">
        <v>3593</v>
      </c>
      <c r="C523" s="24" t="s">
        <v>2553</v>
      </c>
      <c r="D523" s="24" t="s">
        <v>4559</v>
      </c>
      <c r="E523" s="4" t="s">
        <v>3884</v>
      </c>
      <c r="F523" s="6" t="s">
        <v>4879</v>
      </c>
      <c r="G523" s="27" t="s">
        <v>4201</v>
      </c>
      <c r="H523" s="8">
        <f t="shared" ref="H523:H586" si="19">LEN(A523)</f>
        <v>28</v>
      </c>
    </row>
    <row r="524" spans="1:8" ht="27" x14ac:dyDescent="0.25">
      <c r="A524" s="6" t="s">
        <v>3507</v>
      </c>
      <c r="B524" s="6" t="s">
        <v>3593</v>
      </c>
      <c r="C524" s="24" t="s">
        <v>2559</v>
      </c>
      <c r="D524" s="24" t="s">
        <v>4562</v>
      </c>
      <c r="E524" s="4">
        <v>2803810103</v>
      </c>
      <c r="F524" s="6" t="s">
        <v>4793</v>
      </c>
      <c r="G524" s="27" t="s">
        <v>4880</v>
      </c>
      <c r="H524" s="8">
        <f t="shared" si="19"/>
        <v>30</v>
      </c>
    </row>
    <row r="525" spans="1:8" ht="27" x14ac:dyDescent="0.25">
      <c r="A525" s="6" t="s">
        <v>3531</v>
      </c>
      <c r="B525" s="6" t="s">
        <v>3658</v>
      </c>
      <c r="C525" s="24" t="s">
        <v>2586</v>
      </c>
      <c r="D525" s="24" t="s">
        <v>4565</v>
      </c>
      <c r="E525" s="4" t="s">
        <v>3893</v>
      </c>
      <c r="F525" s="6" t="s">
        <v>4881</v>
      </c>
      <c r="G525" s="27" t="s">
        <v>4882</v>
      </c>
      <c r="H525" s="8">
        <f t="shared" si="19"/>
        <v>23</v>
      </c>
    </row>
    <row r="526" spans="1:8" x14ac:dyDescent="0.25">
      <c r="A526" s="6" t="s">
        <v>3532</v>
      </c>
      <c r="B526" s="6" t="s">
        <v>3710</v>
      </c>
      <c r="C526" s="24" t="s">
        <v>2574</v>
      </c>
      <c r="D526" s="24" t="s">
        <v>4567</v>
      </c>
      <c r="E526" s="4">
        <v>3008701000</v>
      </c>
      <c r="F526" s="6" t="s">
        <v>4883</v>
      </c>
      <c r="G526" s="27" t="s">
        <v>4201</v>
      </c>
      <c r="H526" s="8">
        <f t="shared" si="19"/>
        <v>20</v>
      </c>
    </row>
    <row r="527" spans="1:8" ht="27" x14ac:dyDescent="0.25">
      <c r="A527" s="6" t="s">
        <v>3512</v>
      </c>
      <c r="B527" s="6" t="s">
        <v>3710</v>
      </c>
      <c r="C527" s="24" t="s">
        <v>2568</v>
      </c>
      <c r="D527" s="24" t="s">
        <v>4884</v>
      </c>
      <c r="E527" s="4" t="s">
        <v>4885</v>
      </c>
      <c r="F527" s="6" t="s">
        <v>4886</v>
      </c>
      <c r="G527" s="27" t="s">
        <v>4201</v>
      </c>
      <c r="H527" s="8">
        <f t="shared" si="19"/>
        <v>18</v>
      </c>
    </row>
    <row r="528" spans="1:8" x14ac:dyDescent="0.25">
      <c r="A528" s="6" t="s">
        <v>3519</v>
      </c>
      <c r="B528" s="6" t="s">
        <v>3710</v>
      </c>
      <c r="C528" s="24" t="s">
        <v>2571</v>
      </c>
      <c r="D528" s="24" t="s">
        <v>4572</v>
      </c>
      <c r="E528" s="4">
        <v>3019309000</v>
      </c>
      <c r="F528" s="6" t="s">
        <v>4887</v>
      </c>
      <c r="G528" s="27" t="s">
        <v>4201</v>
      </c>
      <c r="H528" s="8">
        <f t="shared" si="19"/>
        <v>31</v>
      </c>
    </row>
    <row r="529" spans="1:16383" ht="27" x14ac:dyDescent="0.25">
      <c r="A529" s="6" t="s">
        <v>3518</v>
      </c>
      <c r="B529" s="6" t="s">
        <v>3710</v>
      </c>
      <c r="C529" s="24" t="s">
        <v>2544</v>
      </c>
      <c r="D529" s="24" t="s">
        <v>4575</v>
      </c>
      <c r="E529" s="4">
        <v>3003901000</v>
      </c>
      <c r="F529" s="6" t="s">
        <v>4888</v>
      </c>
      <c r="G529" s="27" t="s">
        <v>4201</v>
      </c>
      <c r="H529" s="8">
        <f t="shared" si="19"/>
        <v>21</v>
      </c>
    </row>
    <row r="530" spans="1:16383" ht="27" x14ac:dyDescent="0.25">
      <c r="A530" s="6" t="s">
        <v>3498</v>
      </c>
      <c r="B530" s="6" t="s">
        <v>3658</v>
      </c>
      <c r="C530" s="24" t="s">
        <v>2577</v>
      </c>
      <c r="D530" s="24" t="s">
        <v>4577</v>
      </c>
      <c r="E530" s="4">
        <v>3105001000</v>
      </c>
      <c r="F530" s="6" t="s">
        <v>4889</v>
      </c>
      <c r="G530" s="27" t="s">
        <v>4890</v>
      </c>
      <c r="H530" s="8">
        <f t="shared" si="19"/>
        <v>28</v>
      </c>
    </row>
    <row r="531" spans="1:16383" ht="27" x14ac:dyDescent="0.25">
      <c r="A531" s="6" t="s">
        <v>3545</v>
      </c>
      <c r="B531" s="6" t="s">
        <v>3710</v>
      </c>
      <c r="C531" s="24" t="s">
        <v>4891</v>
      </c>
      <c r="D531" s="24" t="s">
        <v>4892</v>
      </c>
      <c r="E531" s="4" t="s">
        <v>4417</v>
      </c>
      <c r="F531" s="6" t="s">
        <v>4893</v>
      </c>
      <c r="G531" s="42" t="s">
        <v>4894</v>
      </c>
      <c r="H531" s="8">
        <f t="shared" si="19"/>
        <v>27</v>
      </c>
    </row>
    <row r="532" spans="1:16383" ht="27" x14ac:dyDescent="0.25">
      <c r="A532" s="6" t="s">
        <v>3546</v>
      </c>
      <c r="B532" s="6" t="s">
        <v>3710</v>
      </c>
      <c r="C532" s="24" t="s">
        <v>2481</v>
      </c>
      <c r="D532" s="24" t="s">
        <v>4582</v>
      </c>
      <c r="E532" s="4" t="s">
        <v>4417</v>
      </c>
      <c r="F532" s="6" t="s">
        <v>4895</v>
      </c>
      <c r="G532" s="42" t="s">
        <v>4896</v>
      </c>
      <c r="H532" s="8">
        <f t="shared" si="19"/>
        <v>23</v>
      </c>
    </row>
    <row r="533" spans="1:16383" ht="27" x14ac:dyDescent="0.25">
      <c r="A533" s="6" t="s">
        <v>3547</v>
      </c>
      <c r="B533" s="6" t="s">
        <v>3710</v>
      </c>
      <c r="C533" s="24" t="s">
        <v>2614</v>
      </c>
      <c r="D533" s="24" t="s">
        <v>4281</v>
      </c>
      <c r="E533" s="4" t="s">
        <v>4417</v>
      </c>
      <c r="F533" s="6" t="s">
        <v>4897</v>
      </c>
      <c r="G533" s="40" t="s">
        <v>4201</v>
      </c>
      <c r="H533" s="8">
        <f t="shared" si="19"/>
        <v>23</v>
      </c>
    </row>
    <row r="534" spans="1:16383" ht="27" x14ac:dyDescent="0.25">
      <c r="A534" s="6" t="s">
        <v>3548</v>
      </c>
      <c r="B534" s="6" t="s">
        <v>3710</v>
      </c>
      <c r="C534" s="24" t="s">
        <v>2617</v>
      </c>
      <c r="D534" s="24" t="s">
        <v>4898</v>
      </c>
      <c r="E534" s="4" t="s">
        <v>4417</v>
      </c>
      <c r="F534" s="6" t="s">
        <v>4899</v>
      </c>
      <c r="G534" s="42" t="s">
        <v>4900</v>
      </c>
      <c r="H534" s="8">
        <f t="shared" si="19"/>
        <v>29</v>
      </c>
    </row>
    <row r="535" spans="1:16383" ht="27" x14ac:dyDescent="0.25">
      <c r="A535" s="6" t="s">
        <v>3549</v>
      </c>
      <c r="B535" s="6" t="s">
        <v>3710</v>
      </c>
      <c r="C535" s="24" t="s">
        <v>2556</v>
      </c>
      <c r="D535" s="24" t="s">
        <v>4360</v>
      </c>
      <c r="E535" s="4" t="s">
        <v>4417</v>
      </c>
      <c r="F535" s="6" t="s">
        <v>4901</v>
      </c>
      <c r="G535" s="40" t="s">
        <v>4201</v>
      </c>
      <c r="H535" s="8">
        <f t="shared" si="19"/>
        <v>25</v>
      </c>
    </row>
    <row r="536" spans="1:16383" ht="15" x14ac:dyDescent="0.25">
      <c r="A536" s="6" t="s">
        <v>3550</v>
      </c>
      <c r="B536" s="6" t="s">
        <v>3710</v>
      </c>
      <c r="C536" s="24" t="s">
        <v>2595</v>
      </c>
      <c r="D536" s="24" t="s">
        <v>4590</v>
      </c>
      <c r="E536" s="4" t="s">
        <v>4417</v>
      </c>
      <c r="F536" s="6" t="s">
        <v>4902</v>
      </c>
      <c r="G536" s="42" t="s">
        <v>4903</v>
      </c>
      <c r="H536" s="8">
        <f t="shared" si="19"/>
        <v>26</v>
      </c>
    </row>
    <row r="537" spans="1:16383" ht="15" x14ac:dyDescent="0.25">
      <c r="A537" s="6" t="s">
        <v>4904</v>
      </c>
      <c r="B537" s="6" t="s">
        <v>3710</v>
      </c>
      <c r="C537" s="24" t="s">
        <v>2598</v>
      </c>
      <c r="D537" s="24" t="s">
        <v>4597</v>
      </c>
      <c r="E537" s="4" t="s">
        <v>4417</v>
      </c>
      <c r="F537" s="6" t="s">
        <v>4905</v>
      </c>
      <c r="G537" s="42" t="s">
        <v>4906</v>
      </c>
      <c r="H537" s="8">
        <f t="shared" si="19"/>
        <v>25</v>
      </c>
    </row>
    <row r="538" spans="1:16383" ht="27" x14ac:dyDescent="0.25">
      <c r="A538" s="6" t="s">
        <v>3552</v>
      </c>
      <c r="B538" s="6" t="s">
        <v>3710</v>
      </c>
      <c r="C538" s="24" t="s">
        <v>2514</v>
      </c>
      <c r="D538" s="24" t="s">
        <v>4907</v>
      </c>
      <c r="E538" s="4" t="s">
        <v>4417</v>
      </c>
      <c r="F538" s="6" t="s">
        <v>4908</v>
      </c>
      <c r="G538" s="42" t="s">
        <v>4909</v>
      </c>
      <c r="H538" s="8">
        <f t="shared" si="19"/>
        <v>20</v>
      </c>
    </row>
    <row r="539" spans="1:16383" ht="27" x14ac:dyDescent="0.25">
      <c r="A539" s="6" t="s">
        <v>3553</v>
      </c>
      <c r="B539" s="6" t="s">
        <v>3710</v>
      </c>
      <c r="C539" s="24" t="s">
        <v>2502</v>
      </c>
      <c r="D539" s="24" t="s">
        <v>4513</v>
      </c>
      <c r="E539" s="4" t="s">
        <v>4417</v>
      </c>
      <c r="F539" s="6" t="s">
        <v>4910</v>
      </c>
      <c r="G539" s="42" t="s">
        <v>4911</v>
      </c>
      <c r="H539" s="8">
        <f t="shared" si="19"/>
        <v>19</v>
      </c>
    </row>
    <row r="540" spans="1:16383" x14ac:dyDescent="0.25">
      <c r="A540" s="6" t="s">
        <v>3554</v>
      </c>
      <c r="B540" s="6" t="s">
        <v>3710</v>
      </c>
      <c r="C540" s="24" t="s">
        <v>2562</v>
      </c>
      <c r="D540" s="24" t="s">
        <v>4912</v>
      </c>
      <c r="E540" s="4" t="s">
        <v>4417</v>
      </c>
      <c r="F540" s="6" t="s">
        <v>4793</v>
      </c>
      <c r="G540" s="40" t="s">
        <v>4201</v>
      </c>
      <c r="H540" s="8">
        <f t="shared" si="19"/>
        <v>21</v>
      </c>
      <c r="I540" s="11"/>
    </row>
    <row r="541" spans="1:16383" ht="27" x14ac:dyDescent="0.25">
      <c r="A541" s="6" t="s">
        <v>3555</v>
      </c>
      <c r="B541" s="6" t="s">
        <v>3710</v>
      </c>
      <c r="C541" s="24" t="s">
        <v>2520</v>
      </c>
      <c r="D541" s="24" t="s">
        <v>4913</v>
      </c>
      <c r="E541" s="4" t="s">
        <v>4417</v>
      </c>
      <c r="F541" s="6" t="s">
        <v>4914</v>
      </c>
      <c r="G541" s="42" t="s">
        <v>4915</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3484</v>
      </c>
      <c r="B542" s="6" t="s">
        <v>3679</v>
      </c>
      <c r="C542" s="24" t="s">
        <v>1571</v>
      </c>
      <c r="D542" s="24" t="s">
        <v>4916</v>
      </c>
      <c r="E542" s="4">
        <v>100901000</v>
      </c>
      <c r="F542" s="6" t="s">
        <v>4917</v>
      </c>
      <c r="G542" s="40" t="s">
        <v>4918</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3024</v>
      </c>
      <c r="B543" s="6" t="s">
        <v>3745</v>
      </c>
      <c r="C543" s="24" t="s">
        <v>1543</v>
      </c>
      <c r="D543" s="22" t="s">
        <v>4919</v>
      </c>
      <c r="E543" s="6">
        <v>900304000</v>
      </c>
      <c r="F543" s="6" t="s">
        <v>4920</v>
      </c>
      <c r="G543" s="27" t="s">
        <v>4921</v>
      </c>
      <c r="H543" s="8">
        <f t="shared" si="19"/>
        <v>30</v>
      </c>
    </row>
    <row r="544" spans="1:16383" x14ac:dyDescent="0.25">
      <c r="A544" s="6" t="s">
        <v>3040</v>
      </c>
      <c r="B544" s="6" t="s">
        <v>3745</v>
      </c>
      <c r="C544" s="24" t="s">
        <v>1556</v>
      </c>
      <c r="D544" s="22" t="s">
        <v>4919</v>
      </c>
      <c r="E544" s="6">
        <v>900304000</v>
      </c>
      <c r="F544" s="6" t="s">
        <v>4922</v>
      </c>
      <c r="G544" s="27" t="s">
        <v>4923</v>
      </c>
      <c r="H544" s="8">
        <f t="shared" si="19"/>
        <v>30</v>
      </c>
    </row>
    <row r="545" spans="1:8" x14ac:dyDescent="0.25">
      <c r="A545" s="6" t="s">
        <v>3039</v>
      </c>
      <c r="B545" s="6" t="s">
        <v>3745</v>
      </c>
      <c r="C545" s="24" t="s">
        <v>1550</v>
      </c>
      <c r="D545" s="22" t="s">
        <v>4924</v>
      </c>
      <c r="E545" s="6">
        <v>900304000</v>
      </c>
      <c r="F545" s="6" t="s">
        <v>4925</v>
      </c>
      <c r="G545" s="27" t="s">
        <v>4926</v>
      </c>
      <c r="H545" s="8">
        <f t="shared" si="19"/>
        <v>23</v>
      </c>
    </row>
    <row r="546" spans="1:8" x14ac:dyDescent="0.25">
      <c r="A546" s="6" t="s">
        <v>3024</v>
      </c>
      <c r="B546" s="6" t="s">
        <v>3745</v>
      </c>
      <c r="C546" s="24" t="s">
        <v>1553</v>
      </c>
      <c r="D546" s="22" t="s">
        <v>4924</v>
      </c>
      <c r="E546" s="6">
        <v>900304000</v>
      </c>
      <c r="F546" s="6" t="s">
        <v>4920</v>
      </c>
      <c r="G546" s="27" t="s">
        <v>4921</v>
      </c>
      <c r="H546" s="8">
        <f t="shared" si="19"/>
        <v>30</v>
      </c>
    </row>
    <row r="547" spans="1:8" x14ac:dyDescent="0.25">
      <c r="A547" s="6" t="s">
        <v>3094</v>
      </c>
      <c r="B547" s="6" t="s">
        <v>3745</v>
      </c>
      <c r="C547" s="24" t="s">
        <v>4927</v>
      </c>
      <c r="D547" s="22" t="s">
        <v>4924</v>
      </c>
      <c r="E547" s="6">
        <v>900304000</v>
      </c>
      <c r="F547" s="6" t="s">
        <v>4928</v>
      </c>
      <c r="G547" s="27" t="s">
        <v>4929</v>
      </c>
      <c r="H547" s="8">
        <f t="shared" si="19"/>
        <v>37</v>
      </c>
    </row>
    <row r="548" spans="1:8" x14ac:dyDescent="0.25">
      <c r="A548" s="6" t="s">
        <v>3093</v>
      </c>
      <c r="B548" s="6" t="s">
        <v>3745</v>
      </c>
      <c r="C548" s="24" t="s">
        <v>1901</v>
      </c>
      <c r="D548" s="22" t="s">
        <v>4919</v>
      </c>
      <c r="E548" s="6">
        <v>900304000</v>
      </c>
      <c r="F548" s="6" t="s">
        <v>4930</v>
      </c>
      <c r="G548" s="27" t="s">
        <v>4931</v>
      </c>
      <c r="H548" s="8">
        <f t="shared" si="19"/>
        <v>25</v>
      </c>
    </row>
    <row r="549" spans="1:8" ht="27" x14ac:dyDescent="0.25">
      <c r="A549" s="6" t="s">
        <v>3486</v>
      </c>
      <c r="B549" s="6" t="s">
        <v>4932</v>
      </c>
      <c r="C549" s="24" t="s">
        <v>1562</v>
      </c>
      <c r="D549" s="24" t="s">
        <v>4933</v>
      </c>
      <c r="E549" s="4">
        <v>901701000</v>
      </c>
      <c r="F549" s="6" t="s">
        <v>4934</v>
      </c>
      <c r="G549" s="27" t="s">
        <v>4935</v>
      </c>
      <c r="H549" s="8">
        <f t="shared" si="19"/>
        <v>25</v>
      </c>
    </row>
    <row r="550" spans="1:8" ht="27" x14ac:dyDescent="0.25">
      <c r="A550" s="6" t="s">
        <v>3326</v>
      </c>
      <c r="B550" s="6" t="s">
        <v>3593</v>
      </c>
      <c r="C550" s="24" t="s">
        <v>1518</v>
      </c>
      <c r="D550" s="24" t="s">
        <v>4936</v>
      </c>
      <c r="E550" s="4" t="s">
        <v>4937</v>
      </c>
      <c r="F550" s="6" t="s">
        <v>4938</v>
      </c>
      <c r="G550" s="27" t="s">
        <v>4201</v>
      </c>
      <c r="H550" s="8">
        <f t="shared" si="19"/>
        <v>25</v>
      </c>
    </row>
    <row r="551" spans="1:8" ht="27" x14ac:dyDescent="0.25">
      <c r="A551" s="6" t="s">
        <v>3090</v>
      </c>
      <c r="B551" s="6" t="s">
        <v>3593</v>
      </c>
      <c r="C551" s="24" t="s">
        <v>1890</v>
      </c>
      <c r="D551" s="24" t="s">
        <v>4936</v>
      </c>
      <c r="E551" s="4" t="s">
        <v>4937</v>
      </c>
      <c r="F551" s="6" t="s">
        <v>4939</v>
      </c>
      <c r="G551" s="27" t="s">
        <v>4940</v>
      </c>
      <c r="H551" s="8">
        <f t="shared" si="19"/>
        <v>28</v>
      </c>
    </row>
    <row r="552" spans="1:8" ht="27" x14ac:dyDescent="0.25">
      <c r="A552" s="6" t="s">
        <v>3089</v>
      </c>
      <c r="B552" s="6" t="s">
        <v>3593</v>
      </c>
      <c r="C552" s="24" t="s">
        <v>1894</v>
      </c>
      <c r="D552" s="24" t="s">
        <v>4936</v>
      </c>
      <c r="E552" s="4" t="s">
        <v>4937</v>
      </c>
      <c r="F552" s="6" t="s">
        <v>4941</v>
      </c>
      <c r="G552" s="27" t="s">
        <v>4201</v>
      </c>
      <c r="H552" s="8">
        <f t="shared" si="19"/>
        <v>30</v>
      </c>
    </row>
    <row r="553" spans="1:8" ht="27" x14ac:dyDescent="0.25">
      <c r="A553" s="6" t="s">
        <v>3646</v>
      </c>
      <c r="B553" s="6" t="s">
        <v>3593</v>
      </c>
      <c r="C553" s="24" t="s">
        <v>1518</v>
      </c>
      <c r="D553" s="24" t="s">
        <v>4936</v>
      </c>
      <c r="E553" s="4" t="s">
        <v>4937</v>
      </c>
      <c r="F553" s="6" t="s">
        <v>4942</v>
      </c>
      <c r="G553" s="27" t="s">
        <v>4201</v>
      </c>
      <c r="H553" s="8">
        <f t="shared" si="19"/>
        <v>25</v>
      </c>
    </row>
    <row r="554" spans="1:8" ht="27" x14ac:dyDescent="0.25">
      <c r="A554" s="6" t="s">
        <v>3054</v>
      </c>
      <c r="B554" s="6" t="s">
        <v>3745</v>
      </c>
      <c r="C554" s="24" t="s">
        <v>4943</v>
      </c>
      <c r="D554" s="24" t="s">
        <v>4919</v>
      </c>
      <c r="E554" s="6">
        <v>900304000</v>
      </c>
      <c r="F554" s="6" t="s">
        <v>4944</v>
      </c>
      <c r="G554" s="27" t="s">
        <v>4945</v>
      </c>
      <c r="H554" s="8">
        <f t="shared" si="19"/>
        <v>25</v>
      </c>
    </row>
    <row r="555" spans="1:8" ht="27" x14ac:dyDescent="0.25">
      <c r="A555" s="6" t="s">
        <v>4946</v>
      </c>
      <c r="B555" s="6" t="s">
        <v>3679</v>
      </c>
      <c r="C555" s="24" t="s">
        <v>1898</v>
      </c>
      <c r="D555" s="24" t="s">
        <v>4919</v>
      </c>
      <c r="E555" s="6">
        <v>900304000</v>
      </c>
      <c r="F555" s="6" t="s">
        <v>4947</v>
      </c>
      <c r="G555" s="27" t="s">
        <v>4948</v>
      </c>
      <c r="H555" s="8">
        <f t="shared" si="19"/>
        <v>30</v>
      </c>
    </row>
    <row r="556" spans="1:8" ht="27" x14ac:dyDescent="0.25">
      <c r="A556" s="6" t="s">
        <v>3038</v>
      </c>
      <c r="B556" s="6" t="s">
        <v>3658</v>
      </c>
      <c r="C556" s="24" t="s">
        <v>1898</v>
      </c>
      <c r="D556" s="24" t="s">
        <v>4919</v>
      </c>
      <c r="E556" s="6">
        <v>900304000</v>
      </c>
      <c r="F556" s="6" t="s">
        <v>4944</v>
      </c>
      <c r="G556" s="27" t="s">
        <v>4949</v>
      </c>
      <c r="H556" s="8">
        <f t="shared" si="19"/>
        <v>30</v>
      </c>
    </row>
    <row r="557" spans="1:8" ht="27" x14ac:dyDescent="0.25">
      <c r="A557" s="6" t="s">
        <v>3043</v>
      </c>
      <c r="B557" s="6" t="s">
        <v>3745</v>
      </c>
      <c r="C557" s="24" t="s">
        <v>1559</v>
      </c>
      <c r="D557" s="24" t="s">
        <v>4950</v>
      </c>
      <c r="E557" s="4" t="s">
        <v>3945</v>
      </c>
      <c r="F557" s="6" t="s">
        <v>4951</v>
      </c>
      <c r="G557" s="27" t="s">
        <v>4952</v>
      </c>
      <c r="H557" s="8">
        <f t="shared" si="19"/>
        <v>24</v>
      </c>
    </row>
    <row r="558" spans="1:8" ht="27" x14ac:dyDescent="0.25">
      <c r="A558" s="6" t="s">
        <v>3034</v>
      </c>
      <c r="B558" s="6" t="s">
        <v>3658</v>
      </c>
      <c r="C558" s="24" t="s">
        <v>1932</v>
      </c>
      <c r="D558" s="24" t="s">
        <v>4953</v>
      </c>
      <c r="E558" s="4" t="s">
        <v>4954</v>
      </c>
      <c r="F558" s="6" t="s">
        <v>4955</v>
      </c>
      <c r="G558" s="27" t="s">
        <v>4956</v>
      </c>
      <c r="H558" s="8">
        <f t="shared" si="19"/>
        <v>16</v>
      </c>
    </row>
    <row r="559" spans="1:8" ht="27" x14ac:dyDescent="0.25">
      <c r="A559" s="6" t="s">
        <v>3075</v>
      </c>
      <c r="B559" s="6" t="s">
        <v>3593</v>
      </c>
      <c r="C559" s="24" t="s">
        <v>1540</v>
      </c>
      <c r="D559" s="24" t="s">
        <v>4936</v>
      </c>
      <c r="E559" s="4" t="s">
        <v>4937</v>
      </c>
      <c r="F559" s="6" t="s">
        <v>4957</v>
      </c>
      <c r="G559" s="27" t="s">
        <v>4958</v>
      </c>
      <c r="H559" s="8">
        <f t="shared" si="19"/>
        <v>29</v>
      </c>
    </row>
    <row r="560" spans="1:8" x14ac:dyDescent="0.25">
      <c r="A560" s="6" t="s">
        <v>3076</v>
      </c>
      <c r="B560" s="6" t="s">
        <v>3593</v>
      </c>
      <c r="C560" s="24" t="s">
        <v>1537</v>
      </c>
      <c r="D560" s="24" t="s">
        <v>4959</v>
      </c>
      <c r="E560" s="4" t="s">
        <v>4937</v>
      </c>
      <c r="F560" s="6" t="s">
        <v>4960</v>
      </c>
      <c r="G560" s="27" t="s">
        <v>4961</v>
      </c>
      <c r="H560" s="8">
        <f t="shared" si="19"/>
        <v>26</v>
      </c>
    </row>
    <row r="561" spans="1:8" ht="27" x14ac:dyDescent="0.25">
      <c r="A561" s="6" t="s">
        <v>3074</v>
      </c>
      <c r="B561" s="6" t="s">
        <v>3658</v>
      </c>
      <c r="C561" s="24" t="s">
        <v>1525</v>
      </c>
      <c r="D561" s="24" t="s">
        <v>4936</v>
      </c>
      <c r="E561" s="4" t="s">
        <v>4937</v>
      </c>
      <c r="F561" s="6" t="s">
        <v>4962</v>
      </c>
      <c r="G561" s="27" t="s">
        <v>4963</v>
      </c>
      <c r="H561" s="8">
        <f t="shared" si="19"/>
        <v>27</v>
      </c>
    </row>
    <row r="562" spans="1:8" ht="27" x14ac:dyDescent="0.25">
      <c r="A562" s="6" t="s">
        <v>3053</v>
      </c>
      <c r="B562" s="6" t="s">
        <v>3679</v>
      </c>
      <c r="C562" s="24" t="s">
        <v>1528</v>
      </c>
      <c r="D562" s="24" t="s">
        <v>4964</v>
      </c>
      <c r="E562" s="4" t="s">
        <v>4965</v>
      </c>
      <c r="F562" s="6" t="s">
        <v>4966</v>
      </c>
      <c r="G562" s="27" t="s">
        <v>4967</v>
      </c>
      <c r="H562" s="8">
        <f t="shared" si="19"/>
        <v>31</v>
      </c>
    </row>
    <row r="563" spans="1:8" ht="27" x14ac:dyDescent="0.25">
      <c r="A563" s="6" t="s">
        <v>3083</v>
      </c>
      <c r="B563" s="6" t="s">
        <v>3679</v>
      </c>
      <c r="C563" s="24" t="s">
        <v>1522</v>
      </c>
      <c r="D563" s="24" t="s">
        <v>4953</v>
      </c>
      <c r="E563" s="4" t="s">
        <v>4954</v>
      </c>
      <c r="F563" s="6" t="s">
        <v>4968</v>
      </c>
      <c r="G563" s="27" t="s">
        <v>4969</v>
      </c>
      <c r="H563" s="8">
        <f t="shared" si="19"/>
        <v>20</v>
      </c>
    </row>
    <row r="564" spans="1:8" ht="27" x14ac:dyDescent="0.25">
      <c r="A564" s="6" t="s">
        <v>3073</v>
      </c>
      <c r="B564" s="6" t="s">
        <v>3658</v>
      </c>
      <c r="C564" s="24" t="s">
        <v>1531</v>
      </c>
      <c r="D564" s="24" t="s">
        <v>4964</v>
      </c>
      <c r="E564" s="4" t="s">
        <v>4965</v>
      </c>
      <c r="F564" s="6" t="s">
        <v>4970</v>
      </c>
      <c r="G564" s="27" t="s">
        <v>4201</v>
      </c>
      <c r="H564" s="8">
        <f t="shared" si="19"/>
        <v>18</v>
      </c>
    </row>
    <row r="565" spans="1:8" ht="27" x14ac:dyDescent="0.25">
      <c r="A565" s="6" t="s">
        <v>3614</v>
      </c>
      <c r="B565" s="6" t="s">
        <v>3679</v>
      </c>
      <c r="C565" s="24" t="s">
        <v>1540</v>
      </c>
      <c r="D565" s="24" t="s">
        <v>4936</v>
      </c>
      <c r="E565" s="4" t="s">
        <v>4937</v>
      </c>
      <c r="F565" s="6" t="s">
        <v>4971</v>
      </c>
      <c r="G565" s="27" t="s">
        <v>4972</v>
      </c>
      <c r="H565" s="8">
        <f t="shared" si="19"/>
        <v>24</v>
      </c>
    </row>
    <row r="566" spans="1:8" ht="27" x14ac:dyDescent="0.25">
      <c r="A566" s="6" t="s">
        <v>3077</v>
      </c>
      <c r="B566" s="6" t="s">
        <v>3593</v>
      </c>
      <c r="C566" s="24" t="s">
        <v>1540</v>
      </c>
      <c r="D566" s="24" t="s">
        <v>4953</v>
      </c>
      <c r="E566" s="4" t="s">
        <v>4954</v>
      </c>
      <c r="F566" s="6" t="s">
        <v>4973</v>
      </c>
      <c r="G566" s="27" t="s">
        <v>4974</v>
      </c>
      <c r="H566" s="8">
        <f t="shared" si="19"/>
        <v>28</v>
      </c>
    </row>
    <row r="567" spans="1:8" ht="27" x14ac:dyDescent="0.25">
      <c r="A567" s="6" t="s">
        <v>3091</v>
      </c>
      <c r="B567" s="6" t="s">
        <v>3745</v>
      </c>
      <c r="C567" s="24" t="s">
        <v>1881</v>
      </c>
      <c r="D567" s="24" t="s">
        <v>4953</v>
      </c>
      <c r="E567" s="4" t="s">
        <v>4954</v>
      </c>
      <c r="F567" s="6" t="s">
        <v>4975</v>
      </c>
      <c r="G567" s="27" t="s">
        <v>4976</v>
      </c>
      <c r="H567" s="8">
        <f t="shared" si="19"/>
        <v>26</v>
      </c>
    </row>
    <row r="568" spans="1:8" ht="27" x14ac:dyDescent="0.25">
      <c r="A568" s="6" t="s">
        <v>3037</v>
      </c>
      <c r="B568" s="6" t="s">
        <v>3593</v>
      </c>
      <c r="C568" s="24" t="s">
        <v>1884</v>
      </c>
      <c r="D568" s="24" t="s">
        <v>4977</v>
      </c>
      <c r="E568" s="4" t="s">
        <v>4196</v>
      </c>
      <c r="F568" s="6" t="s">
        <v>4978</v>
      </c>
      <c r="G568" s="27" t="s">
        <v>4979</v>
      </c>
      <c r="H568" s="8">
        <f t="shared" si="19"/>
        <v>29</v>
      </c>
    </row>
    <row r="569" spans="1:8" ht="27" x14ac:dyDescent="0.25">
      <c r="A569" s="6" t="s">
        <v>3092</v>
      </c>
      <c r="B569" s="6" t="s">
        <v>3593</v>
      </c>
      <c r="C569" s="24" t="s">
        <v>1887</v>
      </c>
      <c r="D569" s="24" t="s">
        <v>4980</v>
      </c>
      <c r="E569" s="4">
        <v>900304000</v>
      </c>
      <c r="F569" s="6" t="s">
        <v>4981</v>
      </c>
      <c r="G569" s="27" t="s">
        <v>4201</v>
      </c>
      <c r="H569" s="8">
        <f t="shared" si="19"/>
        <v>21</v>
      </c>
    </row>
    <row r="570" spans="1:8" ht="27" x14ac:dyDescent="0.25">
      <c r="A570" s="6" t="s">
        <v>3043</v>
      </c>
      <c r="B570" s="6" t="s">
        <v>3745</v>
      </c>
      <c r="C570" s="24" t="s">
        <v>1941</v>
      </c>
      <c r="D570" s="24" t="s">
        <v>4982</v>
      </c>
      <c r="E570" s="6">
        <v>900304000</v>
      </c>
      <c r="F570" s="6" t="s">
        <v>4951</v>
      </c>
      <c r="G570" s="27" t="s">
        <v>4952</v>
      </c>
      <c r="H570" s="8">
        <f t="shared" si="19"/>
        <v>24</v>
      </c>
    </row>
    <row r="571" spans="1:8" ht="27" x14ac:dyDescent="0.25">
      <c r="A571" s="6" t="s">
        <v>3041</v>
      </c>
      <c r="B571" s="6" t="s">
        <v>3745</v>
      </c>
      <c r="C571" s="24" t="s">
        <v>1929</v>
      </c>
      <c r="D571" s="24" t="s">
        <v>4983</v>
      </c>
      <c r="E571" s="4">
        <v>900304000</v>
      </c>
      <c r="F571" s="6" t="s">
        <v>4984</v>
      </c>
      <c r="G571" s="27" t="s">
        <v>4985</v>
      </c>
      <c r="H571" s="8">
        <f t="shared" si="19"/>
        <v>25</v>
      </c>
    </row>
    <row r="572" spans="1:8" ht="27" x14ac:dyDescent="0.25">
      <c r="A572" s="6" t="s">
        <v>3602</v>
      </c>
      <c r="B572" s="6" t="s">
        <v>3658</v>
      </c>
      <c r="C572" s="24" t="s">
        <v>1929</v>
      </c>
      <c r="D572" s="24" t="s">
        <v>4983</v>
      </c>
      <c r="E572" s="4">
        <v>900304000</v>
      </c>
      <c r="F572" s="6" t="s">
        <v>4986</v>
      </c>
      <c r="G572" s="27" t="s">
        <v>4987</v>
      </c>
      <c r="H572" s="8">
        <f t="shared" si="19"/>
        <v>37</v>
      </c>
    </row>
    <row r="573" spans="1:8" ht="27" x14ac:dyDescent="0.25">
      <c r="A573" s="6" t="s">
        <v>3514</v>
      </c>
      <c r="B573" s="6" t="s">
        <v>3679</v>
      </c>
      <c r="C573" s="24" t="s">
        <v>1935</v>
      </c>
      <c r="D573" s="24" t="s">
        <v>4988</v>
      </c>
      <c r="E573" s="4" t="s">
        <v>4989</v>
      </c>
      <c r="F573" s="6" t="s">
        <v>4990</v>
      </c>
      <c r="G573" s="27" t="s">
        <v>4991</v>
      </c>
      <c r="H573" s="8">
        <f t="shared" si="19"/>
        <v>24</v>
      </c>
    </row>
    <row r="574" spans="1:8" ht="27" x14ac:dyDescent="0.25">
      <c r="A574" s="6" t="s">
        <v>3001</v>
      </c>
      <c r="B574" s="6" t="s">
        <v>3745</v>
      </c>
      <c r="C574" s="24" t="s">
        <v>1908</v>
      </c>
      <c r="D574" s="24" t="s">
        <v>4992</v>
      </c>
      <c r="E574" s="4" t="s">
        <v>4993</v>
      </c>
      <c r="F574" s="6" t="s">
        <v>4994</v>
      </c>
      <c r="G574" s="27" t="s">
        <v>4995</v>
      </c>
      <c r="H574" s="8">
        <f t="shared" si="19"/>
        <v>19</v>
      </c>
    </row>
    <row r="575" spans="1:8" ht="27" x14ac:dyDescent="0.25">
      <c r="A575" s="6" t="s">
        <v>3078</v>
      </c>
      <c r="B575" s="6" t="s">
        <v>3745</v>
      </c>
      <c r="C575" s="24" t="s">
        <v>1911</v>
      </c>
      <c r="D575" s="24" t="s">
        <v>4919</v>
      </c>
      <c r="E575" s="6">
        <v>900304000</v>
      </c>
      <c r="F575" s="6" t="s">
        <v>4996</v>
      </c>
      <c r="G575" s="27" t="s">
        <v>4997</v>
      </c>
      <c r="H575" s="8">
        <f t="shared" si="19"/>
        <v>24</v>
      </c>
    </row>
    <row r="576" spans="1:8" ht="27" x14ac:dyDescent="0.25">
      <c r="A576" s="6" t="s">
        <v>3079</v>
      </c>
      <c r="B576" s="6" t="s">
        <v>3745</v>
      </c>
      <c r="C576" s="24" t="s">
        <v>1914</v>
      </c>
      <c r="D576" s="24" t="s">
        <v>4919</v>
      </c>
      <c r="E576" s="6">
        <v>900304000</v>
      </c>
      <c r="F576" s="6" t="s">
        <v>4998</v>
      </c>
      <c r="G576" s="27" t="s">
        <v>4999</v>
      </c>
      <c r="H576" s="8">
        <f t="shared" si="19"/>
        <v>31</v>
      </c>
    </row>
    <row r="577" spans="1:8" ht="27" x14ac:dyDescent="0.25">
      <c r="A577" s="6" t="s">
        <v>3080</v>
      </c>
      <c r="B577" s="6" t="s">
        <v>3745</v>
      </c>
      <c r="C577" s="24" t="s">
        <v>1917</v>
      </c>
      <c r="D577" s="24" t="s">
        <v>4919</v>
      </c>
      <c r="E577" s="6">
        <v>900304000</v>
      </c>
      <c r="F577" s="6" t="s">
        <v>5000</v>
      </c>
      <c r="G577" s="27" t="s">
        <v>5001</v>
      </c>
      <c r="H577" s="8">
        <f t="shared" si="19"/>
        <v>25</v>
      </c>
    </row>
    <row r="578" spans="1:8" ht="27" x14ac:dyDescent="0.25">
      <c r="A578" s="6" t="s">
        <v>3081</v>
      </c>
      <c r="B578" s="6" t="s">
        <v>3593</v>
      </c>
      <c r="C578" s="24" t="s">
        <v>1920</v>
      </c>
      <c r="D578" s="24" t="s">
        <v>4919</v>
      </c>
      <c r="E578" s="6">
        <v>900304000</v>
      </c>
      <c r="F578" s="6" t="s">
        <v>5002</v>
      </c>
      <c r="G578" s="27" t="s">
        <v>5003</v>
      </c>
      <c r="H578" s="8">
        <f t="shared" si="19"/>
        <v>29</v>
      </c>
    </row>
    <row r="579" spans="1:8" ht="27" x14ac:dyDescent="0.25">
      <c r="A579" s="6" t="s">
        <v>3082</v>
      </c>
      <c r="B579" s="6" t="s">
        <v>3745</v>
      </c>
      <c r="C579" s="24" t="s">
        <v>1923</v>
      </c>
      <c r="D579" s="24" t="s">
        <v>4919</v>
      </c>
      <c r="E579" s="6">
        <v>900304000</v>
      </c>
      <c r="F579" s="6" t="s">
        <v>5004</v>
      </c>
      <c r="G579" s="27" t="s">
        <v>5005</v>
      </c>
      <c r="H579" s="8">
        <f t="shared" si="19"/>
        <v>26</v>
      </c>
    </row>
    <row r="580" spans="1:8" ht="27" x14ac:dyDescent="0.25">
      <c r="A580" s="6" t="s">
        <v>3062</v>
      </c>
      <c r="B580" s="6" t="s">
        <v>3745</v>
      </c>
      <c r="C580" s="24" t="s">
        <v>1926</v>
      </c>
      <c r="D580" s="24" t="s">
        <v>4919</v>
      </c>
      <c r="E580" s="6">
        <v>900304000</v>
      </c>
      <c r="F580" s="6" t="s">
        <v>5006</v>
      </c>
      <c r="G580" s="27" t="s">
        <v>5007</v>
      </c>
      <c r="H580" s="8">
        <f t="shared" si="19"/>
        <v>25</v>
      </c>
    </row>
    <row r="581" spans="1:8" ht="27" x14ac:dyDescent="0.25">
      <c r="A581" s="6" t="s">
        <v>3400</v>
      </c>
      <c r="B581" s="6" t="s">
        <v>3679</v>
      </c>
      <c r="C581" s="24" t="s">
        <v>1565</v>
      </c>
      <c r="D581" s="24" t="s">
        <v>5008</v>
      </c>
      <c r="E581" s="4">
        <v>1200101101</v>
      </c>
      <c r="F581" s="6" t="s">
        <v>5009</v>
      </c>
      <c r="G581" s="27" t="s">
        <v>5010</v>
      </c>
      <c r="H581" s="8">
        <f t="shared" si="19"/>
        <v>32</v>
      </c>
    </row>
    <row r="582" spans="1:8" ht="27" x14ac:dyDescent="0.25">
      <c r="A582" s="6" t="s">
        <v>3405</v>
      </c>
      <c r="B582" s="6" t="s">
        <v>3679</v>
      </c>
      <c r="C582" s="24" t="s">
        <v>1568</v>
      </c>
      <c r="D582" s="24" t="s">
        <v>5011</v>
      </c>
      <c r="E582" s="4" t="s">
        <v>4037</v>
      </c>
      <c r="F582" s="6" t="s">
        <v>5012</v>
      </c>
      <c r="G582" s="27" t="s">
        <v>5013</v>
      </c>
      <c r="H582" s="8">
        <f t="shared" si="19"/>
        <v>20</v>
      </c>
    </row>
    <row r="583" spans="1:8" ht="27" x14ac:dyDescent="0.25">
      <c r="A583" s="6" t="s">
        <v>3406</v>
      </c>
      <c r="B583" s="6" t="s">
        <v>3679</v>
      </c>
      <c r="C583" s="24" t="s">
        <v>1574</v>
      </c>
      <c r="D583" s="24" t="s">
        <v>5014</v>
      </c>
      <c r="E583" s="4">
        <v>2800301000</v>
      </c>
      <c r="F583" s="6" t="s">
        <v>5015</v>
      </c>
      <c r="G583" s="27" t="s">
        <v>5016</v>
      </c>
      <c r="H583" s="8">
        <f t="shared" si="19"/>
        <v>25</v>
      </c>
    </row>
    <row r="584" spans="1:8" ht="27" x14ac:dyDescent="0.25">
      <c r="A584" s="6" t="s">
        <v>3408</v>
      </c>
      <c r="B584" s="6" t="s">
        <v>3679</v>
      </c>
      <c r="C584" s="24" t="s">
        <v>1577</v>
      </c>
      <c r="D584" s="24" t="s">
        <v>5017</v>
      </c>
      <c r="E584" s="4">
        <v>2300101000</v>
      </c>
      <c r="F584" s="6" t="s">
        <v>5018</v>
      </c>
      <c r="G584" s="27" t="s">
        <v>5019</v>
      </c>
      <c r="H584" s="8">
        <f t="shared" si="19"/>
        <v>31</v>
      </c>
    </row>
    <row r="585" spans="1:8" ht="27" x14ac:dyDescent="0.25">
      <c r="A585" s="6" t="s">
        <v>3410</v>
      </c>
      <c r="B585" s="6" t="s">
        <v>3679</v>
      </c>
      <c r="C585" s="24" t="s">
        <v>1580</v>
      </c>
      <c r="D585" s="24" t="s">
        <v>5020</v>
      </c>
      <c r="E585" s="4" t="s">
        <v>4054</v>
      </c>
      <c r="F585" s="6" t="s">
        <v>5021</v>
      </c>
      <c r="G585" s="27" t="s">
        <v>5022</v>
      </c>
      <c r="H585" s="8">
        <f t="shared" si="19"/>
        <v>36</v>
      </c>
    </row>
    <row r="586" spans="1:8" ht="27" x14ac:dyDescent="0.25">
      <c r="A586" s="6" t="s">
        <v>3413</v>
      </c>
      <c r="B586" s="6" t="s">
        <v>3679</v>
      </c>
      <c r="C586" s="24" t="s">
        <v>1607</v>
      </c>
      <c r="D586" s="24" t="s">
        <v>5023</v>
      </c>
      <c r="E586" s="4" t="s">
        <v>4066</v>
      </c>
      <c r="F586" s="6" t="s">
        <v>5024</v>
      </c>
      <c r="G586" s="27" t="s">
        <v>5025</v>
      </c>
      <c r="H586" s="8">
        <f t="shared" si="19"/>
        <v>22</v>
      </c>
    </row>
    <row r="587" spans="1:8" ht="27" x14ac:dyDescent="0.25">
      <c r="A587" s="6" t="s">
        <v>3414</v>
      </c>
      <c r="B587" s="6" t="s">
        <v>3679</v>
      </c>
      <c r="C587" s="24" t="s">
        <v>1653</v>
      </c>
      <c r="D587" s="24" t="s">
        <v>5026</v>
      </c>
      <c r="E587" s="4" t="s">
        <v>4069</v>
      </c>
      <c r="F587" s="6" t="s">
        <v>5027</v>
      </c>
      <c r="G587" s="27" t="s">
        <v>5028</v>
      </c>
      <c r="H587" s="8">
        <f t="shared" ref="H587:H650" si="20">LEN(A587)</f>
        <v>22</v>
      </c>
    </row>
    <row r="588" spans="1:8" ht="27" x14ac:dyDescent="0.25">
      <c r="A588" s="6" t="s">
        <v>3415</v>
      </c>
      <c r="B588" s="6" t="s">
        <v>3679</v>
      </c>
      <c r="C588" s="24" t="s">
        <v>1656</v>
      </c>
      <c r="D588" s="24" t="s">
        <v>5029</v>
      </c>
      <c r="E588" s="4">
        <v>2803203000</v>
      </c>
      <c r="F588" s="6" t="s">
        <v>5030</v>
      </c>
      <c r="G588" s="27" t="s">
        <v>5031</v>
      </c>
      <c r="H588" s="8">
        <f t="shared" si="20"/>
        <v>29</v>
      </c>
    </row>
    <row r="589" spans="1:8" ht="27" x14ac:dyDescent="0.25">
      <c r="A589" s="6" t="s">
        <v>3416</v>
      </c>
      <c r="B589" s="6" t="s">
        <v>3679</v>
      </c>
      <c r="C589" s="24" t="s">
        <v>1659</v>
      </c>
      <c r="D589" s="24" t="s">
        <v>5032</v>
      </c>
      <c r="E589" s="4" t="s">
        <v>4079</v>
      </c>
      <c r="F589" s="6" t="s">
        <v>5033</v>
      </c>
      <c r="G589" s="27" t="s">
        <v>5034</v>
      </c>
      <c r="H589" s="8">
        <f t="shared" si="20"/>
        <v>32</v>
      </c>
    </row>
    <row r="590" spans="1:8" ht="27" x14ac:dyDescent="0.25">
      <c r="A590" s="6" t="s">
        <v>3417</v>
      </c>
      <c r="B590" s="6" t="s">
        <v>3679</v>
      </c>
      <c r="C590" s="24" t="s">
        <v>1662</v>
      </c>
      <c r="D590" s="24" t="s">
        <v>5035</v>
      </c>
      <c r="E590" s="4">
        <v>1900502000</v>
      </c>
      <c r="F590" s="6" t="s">
        <v>5036</v>
      </c>
      <c r="G590" s="27" t="s">
        <v>5037</v>
      </c>
      <c r="H590" s="8">
        <f t="shared" si="20"/>
        <v>23</v>
      </c>
    </row>
    <row r="591" spans="1:8" ht="27" x14ac:dyDescent="0.25">
      <c r="A591" s="6" t="s">
        <v>3409</v>
      </c>
      <c r="B591" s="6" t="s">
        <v>3679</v>
      </c>
      <c r="C591" s="24" t="s">
        <v>1634</v>
      </c>
      <c r="D591" s="24" t="s">
        <v>5038</v>
      </c>
      <c r="E591" s="4">
        <v>801904000</v>
      </c>
      <c r="F591" s="6" t="s">
        <v>5039</v>
      </c>
      <c r="G591" s="27" t="s">
        <v>5040</v>
      </c>
      <c r="H591" s="8">
        <f t="shared" si="20"/>
        <v>32</v>
      </c>
    </row>
    <row r="592" spans="1:8" ht="27" x14ac:dyDescent="0.25">
      <c r="A592" s="6" t="s">
        <v>3418</v>
      </c>
      <c r="B592" s="6" t="s">
        <v>3679</v>
      </c>
      <c r="C592" s="24" t="s">
        <v>1665</v>
      </c>
      <c r="D592" s="24" t="s">
        <v>5041</v>
      </c>
      <c r="E592" s="4">
        <v>27011801000</v>
      </c>
      <c r="F592" s="6" t="s">
        <v>5042</v>
      </c>
      <c r="G592" s="27" t="s">
        <v>5043</v>
      </c>
      <c r="H592" s="8">
        <f t="shared" si="20"/>
        <v>21</v>
      </c>
    </row>
    <row r="593" spans="1:8" ht="27" x14ac:dyDescent="0.25">
      <c r="A593" s="6" t="s">
        <v>3419</v>
      </c>
      <c r="B593" s="6" t="s">
        <v>3679</v>
      </c>
      <c r="C593" s="24" t="s">
        <v>1668</v>
      </c>
      <c r="D593" s="24" t="s">
        <v>5044</v>
      </c>
      <c r="E593" s="4" t="s">
        <v>4088</v>
      </c>
      <c r="F593" s="6" t="s">
        <v>5045</v>
      </c>
      <c r="G593" s="27" t="s">
        <v>5046</v>
      </c>
      <c r="H593" s="8">
        <f t="shared" si="20"/>
        <v>20</v>
      </c>
    </row>
    <row r="594" spans="1:8" ht="27" x14ac:dyDescent="0.25">
      <c r="A594" s="6" t="s">
        <v>3420</v>
      </c>
      <c r="B594" s="6" t="s">
        <v>3679</v>
      </c>
      <c r="C594" s="24" t="s">
        <v>1671</v>
      </c>
      <c r="D594" s="24" t="s">
        <v>5047</v>
      </c>
      <c r="E594" s="4">
        <v>1409701000</v>
      </c>
      <c r="F594" s="6" t="s">
        <v>5048</v>
      </c>
      <c r="G594" s="27" t="s">
        <v>5049</v>
      </c>
      <c r="H594" s="8">
        <f t="shared" si="20"/>
        <v>29</v>
      </c>
    </row>
    <row r="595" spans="1:8" ht="27" x14ac:dyDescent="0.25">
      <c r="A595" s="6" t="s">
        <v>3421</v>
      </c>
      <c r="B595" s="6" t="s">
        <v>3679</v>
      </c>
      <c r="C595" s="24" t="s">
        <v>1674</v>
      </c>
      <c r="D595" s="24" t="s">
        <v>5050</v>
      </c>
      <c r="E595" s="4">
        <v>1103705000</v>
      </c>
      <c r="F595" s="6" t="s">
        <v>5051</v>
      </c>
      <c r="G595" s="27" t="s">
        <v>5052</v>
      </c>
      <c r="H595" s="8">
        <f t="shared" si="20"/>
        <v>33</v>
      </c>
    </row>
    <row r="596" spans="1:8" ht="27" x14ac:dyDescent="0.25">
      <c r="A596" s="6" t="s">
        <v>3422</v>
      </c>
      <c r="B596" s="6" t="s">
        <v>3679</v>
      </c>
      <c r="C596" s="24" t="s">
        <v>1677</v>
      </c>
      <c r="D596" s="24" t="s">
        <v>5053</v>
      </c>
      <c r="E596" s="4">
        <v>2602901000</v>
      </c>
      <c r="F596" s="6" t="s">
        <v>5054</v>
      </c>
      <c r="G596" s="27" t="s">
        <v>5055</v>
      </c>
      <c r="H596" s="8">
        <f t="shared" si="20"/>
        <v>22</v>
      </c>
    </row>
    <row r="597" spans="1:8" ht="27" x14ac:dyDescent="0.25">
      <c r="A597" s="6" t="s">
        <v>3423</v>
      </c>
      <c r="B597" s="6" t="s">
        <v>3679</v>
      </c>
      <c r="C597" s="24" t="s">
        <v>1680</v>
      </c>
      <c r="D597" s="24" t="s">
        <v>5056</v>
      </c>
      <c r="E597" s="4">
        <v>300301000</v>
      </c>
      <c r="F597" s="6" t="s">
        <v>5057</v>
      </c>
      <c r="G597" s="27" t="s">
        <v>5058</v>
      </c>
      <c r="H597" s="8">
        <f t="shared" si="20"/>
        <v>22</v>
      </c>
    </row>
    <row r="598" spans="1:8" ht="27" x14ac:dyDescent="0.25">
      <c r="A598" s="6" t="s">
        <v>3424</v>
      </c>
      <c r="B598" s="6" t="s">
        <v>3679</v>
      </c>
      <c r="C598" s="24" t="s">
        <v>1683</v>
      </c>
      <c r="D598" s="24" t="s">
        <v>5059</v>
      </c>
      <c r="E598" s="4">
        <v>1605204000</v>
      </c>
      <c r="F598" s="6" t="s">
        <v>5060</v>
      </c>
      <c r="G598" s="27" t="s">
        <v>5061</v>
      </c>
      <c r="H598" s="8">
        <f t="shared" si="20"/>
        <v>18</v>
      </c>
    </row>
    <row r="599" spans="1:8" ht="27" x14ac:dyDescent="0.25">
      <c r="A599" s="6" t="s">
        <v>3425</v>
      </c>
      <c r="B599" s="6" t="s">
        <v>3679</v>
      </c>
      <c r="C599" s="24" t="s">
        <v>1686</v>
      </c>
      <c r="D599" s="24" t="s">
        <v>5062</v>
      </c>
      <c r="E599" s="4">
        <v>600707000</v>
      </c>
      <c r="F599" s="6" t="s">
        <v>5063</v>
      </c>
      <c r="G599" s="27" t="s">
        <v>5064</v>
      </c>
      <c r="H599" s="8">
        <f t="shared" si="20"/>
        <v>17</v>
      </c>
    </row>
    <row r="600" spans="1:8" ht="27" x14ac:dyDescent="0.25">
      <c r="A600" s="6" t="s">
        <v>3426</v>
      </c>
      <c r="B600" s="6" t="s">
        <v>3679</v>
      </c>
      <c r="C600" s="24" t="s">
        <v>1689</v>
      </c>
      <c r="D600" s="24" t="s">
        <v>5065</v>
      </c>
      <c r="E600" s="4">
        <v>2802206000</v>
      </c>
      <c r="F600" s="6" t="s">
        <v>5066</v>
      </c>
      <c r="G600" s="27" t="s">
        <v>5067</v>
      </c>
      <c r="H600" s="8">
        <f t="shared" si="20"/>
        <v>32</v>
      </c>
    </row>
    <row r="601" spans="1:8" ht="27" x14ac:dyDescent="0.25">
      <c r="A601" s="6" t="s">
        <v>3427</v>
      </c>
      <c r="B601" s="6" t="s">
        <v>3679</v>
      </c>
      <c r="C601" s="24" t="s">
        <v>1692</v>
      </c>
      <c r="D601" s="24" t="s">
        <v>5068</v>
      </c>
      <c r="E601" s="4">
        <v>2501207000</v>
      </c>
      <c r="F601" s="6" t="s">
        <v>5069</v>
      </c>
      <c r="G601" s="27" t="s">
        <v>5070</v>
      </c>
      <c r="H601" s="8">
        <f t="shared" si="20"/>
        <v>31</v>
      </c>
    </row>
    <row r="602" spans="1:8" ht="27" x14ac:dyDescent="0.25">
      <c r="A602" s="6" t="s">
        <v>3428</v>
      </c>
      <c r="B602" s="6" t="s">
        <v>3679</v>
      </c>
      <c r="C602" s="24" t="s">
        <v>1695</v>
      </c>
      <c r="D602" s="24" t="s">
        <v>5071</v>
      </c>
      <c r="E602" s="4" t="s">
        <v>5072</v>
      </c>
      <c r="F602" s="6" t="s">
        <v>5073</v>
      </c>
      <c r="G602" s="27" t="s">
        <v>5074</v>
      </c>
      <c r="H602" s="8">
        <f t="shared" si="20"/>
        <v>23</v>
      </c>
    </row>
    <row r="603" spans="1:8" ht="27" x14ac:dyDescent="0.25">
      <c r="A603" s="6" t="s">
        <v>3429</v>
      </c>
      <c r="B603" s="6" t="s">
        <v>3679</v>
      </c>
      <c r="C603" s="24" t="s">
        <v>1698</v>
      </c>
      <c r="D603" s="24" t="s">
        <v>5075</v>
      </c>
      <c r="E603" s="4">
        <v>900201100</v>
      </c>
      <c r="F603" s="6" t="s">
        <v>5076</v>
      </c>
      <c r="G603" s="27" t="s">
        <v>5077</v>
      </c>
      <c r="H603" s="8">
        <f t="shared" si="20"/>
        <v>27</v>
      </c>
    </row>
    <row r="604" spans="1:8" ht="27" x14ac:dyDescent="0.25">
      <c r="A604" s="6" t="s">
        <v>3430</v>
      </c>
      <c r="B604" s="6" t="s">
        <v>3679</v>
      </c>
      <c r="C604" s="24" t="s">
        <v>1701</v>
      </c>
      <c r="D604" s="24" t="s">
        <v>5078</v>
      </c>
      <c r="E604" s="4">
        <v>1902101000</v>
      </c>
      <c r="F604" s="6" t="s">
        <v>5079</v>
      </c>
      <c r="G604" s="27" t="s">
        <v>5080</v>
      </c>
      <c r="H604" s="8">
        <f t="shared" si="20"/>
        <v>21</v>
      </c>
    </row>
    <row r="605" spans="1:8" ht="27" x14ac:dyDescent="0.25">
      <c r="A605" s="6" t="s">
        <v>3405</v>
      </c>
      <c r="B605" s="6" t="s">
        <v>3679</v>
      </c>
      <c r="C605" s="24" t="s">
        <v>1704</v>
      </c>
      <c r="D605" s="24" t="s">
        <v>5011</v>
      </c>
      <c r="E605" s="4">
        <v>2802511000</v>
      </c>
      <c r="F605" s="6" t="s">
        <v>5012</v>
      </c>
      <c r="G605" s="27" t="s">
        <v>5013</v>
      </c>
      <c r="H605" s="8">
        <f t="shared" si="20"/>
        <v>20</v>
      </c>
    </row>
    <row r="606" spans="1:8" ht="27" x14ac:dyDescent="0.25">
      <c r="A606" s="6" t="s">
        <v>3431</v>
      </c>
      <c r="B606" s="6" t="s">
        <v>3679</v>
      </c>
      <c r="C606" s="24" t="s">
        <v>1707</v>
      </c>
      <c r="D606" s="24" t="s">
        <v>5081</v>
      </c>
      <c r="E606" s="4">
        <v>2604318000</v>
      </c>
      <c r="F606" s="6" t="s">
        <v>5082</v>
      </c>
      <c r="G606" s="27" t="s">
        <v>5083</v>
      </c>
      <c r="H606" s="8">
        <f t="shared" si="20"/>
        <v>36</v>
      </c>
    </row>
    <row r="607" spans="1:8" ht="27" x14ac:dyDescent="0.25">
      <c r="A607" s="6" t="s">
        <v>3432</v>
      </c>
      <c r="B607" s="6" t="s">
        <v>3679</v>
      </c>
      <c r="C607" s="24" t="s">
        <v>1710</v>
      </c>
      <c r="D607" s="24" t="s">
        <v>5084</v>
      </c>
      <c r="E607" s="4">
        <v>2802717000</v>
      </c>
      <c r="F607" s="6" t="s">
        <v>5085</v>
      </c>
      <c r="G607" s="27" t="s">
        <v>5086</v>
      </c>
      <c r="H607" s="8">
        <f t="shared" si="20"/>
        <v>25</v>
      </c>
    </row>
    <row r="608" spans="1:8" ht="40.5" x14ac:dyDescent="0.25">
      <c r="A608" s="6" t="s">
        <v>3434</v>
      </c>
      <c r="B608" s="6" t="s">
        <v>3679</v>
      </c>
      <c r="C608" s="24" t="s">
        <v>1716</v>
      </c>
      <c r="D608" s="24" t="s">
        <v>5087</v>
      </c>
      <c r="E608" s="4">
        <v>502551000</v>
      </c>
      <c r="F608" s="6" t="s">
        <v>5088</v>
      </c>
      <c r="G608" s="27" t="s">
        <v>5089</v>
      </c>
      <c r="H608" s="8">
        <f t="shared" si="20"/>
        <v>27</v>
      </c>
    </row>
    <row r="609" spans="1:8" ht="27" x14ac:dyDescent="0.25">
      <c r="A609" s="6" t="s">
        <v>3435</v>
      </c>
      <c r="B609" s="6" t="s">
        <v>3679</v>
      </c>
      <c r="C609" s="24" t="s">
        <v>1719</v>
      </c>
      <c r="D609" s="24" t="s">
        <v>5090</v>
      </c>
      <c r="E609" s="4">
        <v>3105902000</v>
      </c>
      <c r="F609" s="6" t="s">
        <v>5091</v>
      </c>
      <c r="G609" s="27" t="s">
        <v>5092</v>
      </c>
      <c r="H609" s="8">
        <f t="shared" si="20"/>
        <v>30</v>
      </c>
    </row>
    <row r="610" spans="1:8" ht="27" x14ac:dyDescent="0.25">
      <c r="A610" s="6" t="s">
        <v>3436</v>
      </c>
      <c r="B610" s="6" t="s">
        <v>3679</v>
      </c>
      <c r="C610" s="24" t="s">
        <v>1722</v>
      </c>
      <c r="D610" s="24" t="s">
        <v>5093</v>
      </c>
      <c r="E610" s="4" t="s">
        <v>4138</v>
      </c>
      <c r="F610" s="6" t="s">
        <v>5094</v>
      </c>
      <c r="G610" s="27" t="s">
        <v>5095</v>
      </c>
      <c r="H610" s="8">
        <f t="shared" si="20"/>
        <v>24</v>
      </c>
    </row>
    <row r="611" spans="1:8" ht="27" x14ac:dyDescent="0.25">
      <c r="A611" s="6" t="s">
        <v>3437</v>
      </c>
      <c r="B611" s="6" t="s">
        <v>3679</v>
      </c>
      <c r="C611" s="24" t="s">
        <v>1728</v>
      </c>
      <c r="D611" s="24" t="s">
        <v>5096</v>
      </c>
      <c r="E611" s="4" t="s">
        <v>4144</v>
      </c>
      <c r="F611" s="6" t="s">
        <v>5097</v>
      </c>
      <c r="G611" s="27" t="s">
        <v>5098</v>
      </c>
      <c r="H611" s="8">
        <f t="shared" si="20"/>
        <v>22</v>
      </c>
    </row>
    <row r="612" spans="1:8" ht="27" x14ac:dyDescent="0.25">
      <c r="A612" s="6" t="s">
        <v>3438</v>
      </c>
      <c r="B612" s="6" t="s">
        <v>3679</v>
      </c>
      <c r="C612" s="24" t="s">
        <v>1731</v>
      </c>
      <c r="D612" s="24" t="s">
        <v>5099</v>
      </c>
      <c r="E612" s="4">
        <v>2007902000</v>
      </c>
      <c r="F612" s="6" t="s">
        <v>5100</v>
      </c>
      <c r="G612" s="27" t="s">
        <v>5101</v>
      </c>
      <c r="H612" s="8">
        <f t="shared" si="20"/>
        <v>19</v>
      </c>
    </row>
    <row r="613" spans="1:8" ht="27" x14ac:dyDescent="0.25">
      <c r="A613" s="6" t="s">
        <v>3441</v>
      </c>
      <c r="B613" s="6" t="s">
        <v>3679</v>
      </c>
      <c r="C613" s="24" t="s">
        <v>1740</v>
      </c>
      <c r="D613" s="24" t="s">
        <v>5102</v>
      </c>
      <c r="E613" s="4" t="s">
        <v>4158</v>
      </c>
      <c r="F613" s="6" t="s">
        <v>5103</v>
      </c>
      <c r="G613" s="27" t="s">
        <v>5104</v>
      </c>
      <c r="H613" s="8">
        <f t="shared" si="20"/>
        <v>24</v>
      </c>
    </row>
    <row r="614" spans="1:8" ht="27" x14ac:dyDescent="0.25">
      <c r="A614" s="6" t="s">
        <v>3442</v>
      </c>
      <c r="B614" s="6" t="s">
        <v>3679</v>
      </c>
      <c r="C614" s="24" t="s">
        <v>1743</v>
      </c>
      <c r="D614" s="24" t="s">
        <v>5105</v>
      </c>
      <c r="E614" s="4" t="s">
        <v>4162</v>
      </c>
      <c r="F614" s="6" t="s">
        <v>5106</v>
      </c>
      <c r="G614" s="27" t="s">
        <v>5107</v>
      </c>
      <c r="H614" s="8">
        <f t="shared" si="20"/>
        <v>23</v>
      </c>
    </row>
    <row r="615" spans="1:8" ht="27" x14ac:dyDescent="0.25">
      <c r="A615" s="6" t="s">
        <v>3444</v>
      </c>
      <c r="B615" s="6" t="s">
        <v>3679</v>
      </c>
      <c r="C615" s="24" t="s">
        <v>1749</v>
      </c>
      <c r="D615" s="24" t="s">
        <v>5108</v>
      </c>
      <c r="E615" s="4" t="s">
        <v>5109</v>
      </c>
      <c r="F615" s="6" t="s">
        <v>5110</v>
      </c>
      <c r="G615" s="27" t="s">
        <v>5111</v>
      </c>
      <c r="H615" s="8">
        <f t="shared" si="20"/>
        <v>21</v>
      </c>
    </row>
    <row r="616" spans="1:8" ht="27" x14ac:dyDescent="0.25">
      <c r="A616" s="6" t="s">
        <v>3446</v>
      </c>
      <c r="B616" s="6" t="s">
        <v>3679</v>
      </c>
      <c r="C616" s="24" t="s">
        <v>1758</v>
      </c>
      <c r="D616" s="24" t="s">
        <v>5981</v>
      </c>
      <c r="E616" s="174" t="s">
        <v>5267</v>
      </c>
      <c r="F616" s="175" t="s">
        <v>5980</v>
      </c>
      <c r="G616" s="30" t="s">
        <v>5112</v>
      </c>
      <c r="H616" s="8">
        <f t="shared" si="20"/>
        <v>19</v>
      </c>
    </row>
    <row r="617" spans="1:8" ht="27" x14ac:dyDescent="0.25">
      <c r="A617" s="6" t="s">
        <v>3447</v>
      </c>
      <c r="B617" s="6" t="s">
        <v>3679</v>
      </c>
      <c r="C617" s="24" t="s">
        <v>1761</v>
      </c>
      <c r="D617" s="24" t="s">
        <v>5113</v>
      </c>
      <c r="E617" s="4" t="s">
        <v>4179</v>
      </c>
      <c r="F617" s="6" t="s">
        <v>5114</v>
      </c>
      <c r="G617" s="27" t="s">
        <v>5115</v>
      </c>
      <c r="H617" s="8">
        <f t="shared" si="20"/>
        <v>22</v>
      </c>
    </row>
    <row r="618" spans="1:8" ht="27" x14ac:dyDescent="0.25">
      <c r="A618" s="6" t="s">
        <v>3433</v>
      </c>
      <c r="B618" s="6" t="s">
        <v>3679</v>
      </c>
      <c r="C618" s="24" t="s">
        <v>1713</v>
      </c>
      <c r="D618" s="24" t="s">
        <v>5116</v>
      </c>
      <c r="E618" s="4" t="s">
        <v>5117</v>
      </c>
      <c r="F618" s="6" t="s">
        <v>5118</v>
      </c>
      <c r="G618" s="27" t="s">
        <v>5119</v>
      </c>
      <c r="H618" s="8">
        <f t="shared" si="20"/>
        <v>22</v>
      </c>
    </row>
    <row r="619" spans="1:8" ht="27" x14ac:dyDescent="0.25">
      <c r="A619" s="6" t="s">
        <v>3448</v>
      </c>
      <c r="B619" s="6" t="s">
        <v>3679</v>
      </c>
      <c r="C619" s="24" t="s">
        <v>1725</v>
      </c>
      <c r="D619" s="24" t="s">
        <v>5120</v>
      </c>
      <c r="E619" s="4">
        <v>800502000</v>
      </c>
      <c r="F619" s="6" t="s">
        <v>5121</v>
      </c>
      <c r="G619" s="27" t="s">
        <v>5122</v>
      </c>
      <c r="H619" s="8">
        <f t="shared" si="20"/>
        <v>28</v>
      </c>
    </row>
    <row r="620" spans="1:8" ht="27" x14ac:dyDescent="0.25">
      <c r="A620" s="6" t="s">
        <v>3439</v>
      </c>
      <c r="B620" s="6" t="s">
        <v>3679</v>
      </c>
      <c r="C620" s="24" t="s">
        <v>1734</v>
      </c>
      <c r="D620" s="24" t="s">
        <v>5123</v>
      </c>
      <c r="E620" s="4">
        <v>2402801000</v>
      </c>
      <c r="F620" s="6" t="s">
        <v>5124</v>
      </c>
      <c r="G620" s="27" t="s">
        <v>5125</v>
      </c>
      <c r="H620" s="8">
        <f t="shared" si="20"/>
        <v>21</v>
      </c>
    </row>
    <row r="621" spans="1:8" ht="27" x14ac:dyDescent="0.25">
      <c r="A621" s="6" t="s">
        <v>3440</v>
      </c>
      <c r="B621" s="6" t="s">
        <v>3679</v>
      </c>
      <c r="C621" s="24" t="s">
        <v>1737</v>
      </c>
      <c r="D621" s="24" t="s">
        <v>5126</v>
      </c>
      <c r="E621" s="4" t="s">
        <v>4153</v>
      </c>
      <c r="F621" s="6" t="s">
        <v>5127</v>
      </c>
      <c r="G621" s="27" t="s">
        <v>5128</v>
      </c>
      <c r="H621" s="8">
        <f t="shared" si="20"/>
        <v>21</v>
      </c>
    </row>
    <row r="622" spans="1:8" ht="27" x14ac:dyDescent="0.25">
      <c r="A622" s="6" t="s">
        <v>3443</v>
      </c>
      <c r="B622" s="6" t="s">
        <v>3679</v>
      </c>
      <c r="C622" s="24" t="s">
        <v>1746</v>
      </c>
      <c r="D622" s="24" t="s">
        <v>5129</v>
      </c>
      <c r="E622" s="4">
        <v>200304000</v>
      </c>
      <c r="F622" s="6" t="s">
        <v>5130</v>
      </c>
      <c r="G622" s="27" t="s">
        <v>5131</v>
      </c>
      <c r="H622" s="8">
        <f t="shared" si="20"/>
        <v>36</v>
      </c>
    </row>
    <row r="623" spans="1:8" ht="27" x14ac:dyDescent="0.25">
      <c r="A623" s="6" t="s">
        <v>3445</v>
      </c>
      <c r="B623" s="6" t="s">
        <v>3679</v>
      </c>
      <c r="C623" s="24" t="s">
        <v>1752</v>
      </c>
      <c r="D623" s="24" t="s">
        <v>5132</v>
      </c>
      <c r="E623" s="4" t="s">
        <v>4170</v>
      </c>
      <c r="F623" s="6" t="s">
        <v>5133</v>
      </c>
      <c r="G623" s="27" t="s">
        <v>5134</v>
      </c>
      <c r="H623" s="8">
        <f t="shared" si="20"/>
        <v>18</v>
      </c>
    </row>
    <row r="624" spans="1:8" ht="27" x14ac:dyDescent="0.25">
      <c r="A624" s="6" t="s">
        <v>3395</v>
      </c>
      <c r="B624" s="6" t="s">
        <v>3679</v>
      </c>
      <c r="C624" s="24" t="s">
        <v>1755</v>
      </c>
      <c r="D624" s="24" t="s">
        <v>5135</v>
      </c>
      <c r="E624" s="4" t="s">
        <v>5136</v>
      </c>
      <c r="F624" s="6" t="s">
        <v>5137</v>
      </c>
      <c r="G624" s="27" t="s">
        <v>5138</v>
      </c>
      <c r="H624" s="8">
        <f t="shared" si="20"/>
        <v>19</v>
      </c>
    </row>
    <row r="625" spans="1:16383" ht="27" x14ac:dyDescent="0.25">
      <c r="A625" s="6" t="s">
        <v>3411</v>
      </c>
      <c r="B625" s="6" t="s">
        <v>3679</v>
      </c>
      <c r="C625" s="24" t="s">
        <v>1644</v>
      </c>
      <c r="D625" s="24" t="s">
        <v>5139</v>
      </c>
      <c r="E625" s="4" t="s">
        <v>4058</v>
      </c>
      <c r="F625" s="6" t="s">
        <v>5140</v>
      </c>
      <c r="G625" s="27" t="s">
        <v>5141</v>
      </c>
      <c r="H625" s="8">
        <f t="shared" si="20"/>
        <v>33</v>
      </c>
    </row>
    <row r="626" spans="1:16383" ht="27" x14ac:dyDescent="0.25">
      <c r="A626" s="6" t="s">
        <v>3412</v>
      </c>
      <c r="B626" s="6" t="s">
        <v>3679</v>
      </c>
      <c r="C626" s="24" t="s">
        <v>1650</v>
      </c>
      <c r="D626" s="24" t="s">
        <v>5142</v>
      </c>
      <c r="E626" s="4">
        <v>710201000</v>
      </c>
      <c r="F626" s="6" t="s">
        <v>5143</v>
      </c>
      <c r="G626" s="27" t="s">
        <v>5144</v>
      </c>
      <c r="H626" s="8">
        <f t="shared" si="20"/>
        <v>24</v>
      </c>
    </row>
    <row r="627" spans="1:16383" ht="27" x14ac:dyDescent="0.25">
      <c r="A627" s="6" t="s">
        <v>3386</v>
      </c>
      <c r="B627" s="6" t="s">
        <v>3679</v>
      </c>
      <c r="C627" s="24" t="s">
        <v>5145</v>
      </c>
      <c r="D627" s="24" t="s">
        <v>5146</v>
      </c>
      <c r="E627" s="4">
        <v>100901000</v>
      </c>
      <c r="F627" s="6" t="s">
        <v>5147</v>
      </c>
      <c r="G627" s="27" t="s">
        <v>5148</v>
      </c>
      <c r="H627" s="8">
        <f t="shared" si="20"/>
        <v>22</v>
      </c>
    </row>
    <row r="628" spans="1:16383" ht="27" x14ac:dyDescent="0.25">
      <c r="A628" s="6" t="s">
        <v>3407</v>
      </c>
      <c r="B628" s="6" t="s">
        <v>3679</v>
      </c>
      <c r="C628" s="24" t="s">
        <v>1767</v>
      </c>
      <c r="D628" s="24" t="s">
        <v>5149</v>
      </c>
      <c r="E628" s="4">
        <v>200410000</v>
      </c>
      <c r="F628" s="6" t="s">
        <v>5150</v>
      </c>
      <c r="G628" s="27" t="s">
        <v>5151</v>
      </c>
      <c r="H628" s="8">
        <f t="shared" si="20"/>
        <v>17</v>
      </c>
    </row>
    <row r="629" spans="1:16383" ht="27" x14ac:dyDescent="0.25">
      <c r="A629" s="6" t="s">
        <v>3387</v>
      </c>
      <c r="B629" s="6" t="s">
        <v>3679</v>
      </c>
      <c r="C629" s="24" t="s">
        <v>1770</v>
      </c>
      <c r="D629" s="24" t="s">
        <v>5152</v>
      </c>
      <c r="E629" s="4">
        <v>200402000</v>
      </c>
      <c r="F629" s="6" t="s">
        <v>5153</v>
      </c>
      <c r="G629" s="27" t="s">
        <v>5154</v>
      </c>
      <c r="H629" s="8">
        <f t="shared" si="20"/>
        <v>27</v>
      </c>
    </row>
    <row r="630" spans="1:16383" ht="27" x14ac:dyDescent="0.25">
      <c r="A630" s="6" t="s">
        <v>3388</v>
      </c>
      <c r="B630" s="6" t="s">
        <v>3679</v>
      </c>
      <c r="C630" s="24" t="s">
        <v>5155</v>
      </c>
      <c r="D630" s="24" t="s">
        <v>5156</v>
      </c>
      <c r="E630" s="4">
        <v>300301000</v>
      </c>
      <c r="F630" s="6" t="s">
        <v>5157</v>
      </c>
      <c r="G630" s="27" t="s">
        <v>5158</v>
      </c>
      <c r="H630" s="8">
        <f t="shared" si="20"/>
        <v>20</v>
      </c>
    </row>
    <row r="631" spans="1:16383" ht="27" x14ac:dyDescent="0.25">
      <c r="A631" s="6" t="s">
        <v>3389</v>
      </c>
      <c r="B631" s="6" t="s">
        <v>3679</v>
      </c>
      <c r="C631" s="24" t="s">
        <v>1776</v>
      </c>
      <c r="D631" s="24" t="s">
        <v>5159</v>
      </c>
      <c r="E631" s="4">
        <v>400256000</v>
      </c>
      <c r="F631" s="6" t="s">
        <v>5160</v>
      </c>
      <c r="G631" s="27" t="s">
        <v>5161</v>
      </c>
      <c r="H631" s="8">
        <f t="shared" si="20"/>
        <v>35</v>
      </c>
    </row>
    <row r="632" spans="1:16383" ht="27" x14ac:dyDescent="0.25">
      <c r="A632" s="6" t="s">
        <v>3394</v>
      </c>
      <c r="B632" s="6" t="s">
        <v>3679</v>
      </c>
      <c r="C632" s="24" t="s">
        <v>1791</v>
      </c>
      <c r="D632" s="24" t="s">
        <v>5162</v>
      </c>
      <c r="E632" s="4">
        <v>503001101</v>
      </c>
      <c r="F632" s="6" t="s">
        <v>5163</v>
      </c>
      <c r="G632" s="27" t="s">
        <v>5164</v>
      </c>
      <c r="H632" s="8">
        <f t="shared" si="20"/>
        <v>29</v>
      </c>
    </row>
    <row r="633" spans="1:16383" ht="27" x14ac:dyDescent="0.25">
      <c r="A633" s="6" t="s">
        <v>3395</v>
      </c>
      <c r="B633" s="6" t="s">
        <v>3679</v>
      </c>
      <c r="C633" s="24" t="s">
        <v>1794</v>
      </c>
      <c r="D633" s="24" t="s">
        <v>5165</v>
      </c>
      <c r="E633" s="4">
        <v>503501000</v>
      </c>
      <c r="F633" s="6" t="s">
        <v>5166</v>
      </c>
      <c r="G633" s="27" t="s">
        <v>5138</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3483</v>
      </c>
      <c r="B634" s="6" t="s">
        <v>3679</v>
      </c>
      <c r="C634" s="24" t="s">
        <v>1797</v>
      </c>
      <c r="D634" s="24" t="s">
        <v>5167</v>
      </c>
      <c r="E634" s="41" t="s">
        <v>4131</v>
      </c>
      <c r="F634" s="6" t="s">
        <v>5168</v>
      </c>
      <c r="G634" s="42" t="s">
        <v>5169</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3396</v>
      </c>
      <c r="B635" s="6" t="s">
        <v>3679</v>
      </c>
      <c r="C635" s="24" t="s">
        <v>1800</v>
      </c>
      <c r="D635" s="24" t="s">
        <v>5170</v>
      </c>
      <c r="E635" s="4">
        <v>600208000</v>
      </c>
      <c r="F635" s="6" t="s">
        <v>5171</v>
      </c>
      <c r="G635" s="27" t="s">
        <v>5172</v>
      </c>
      <c r="H635" s="8">
        <f t="shared" si="20"/>
        <v>24</v>
      </c>
    </row>
    <row r="636" spans="1:16383" ht="27" x14ac:dyDescent="0.25">
      <c r="A636" s="6" t="s">
        <v>3390</v>
      </c>
      <c r="B636" s="6" t="s">
        <v>3679</v>
      </c>
      <c r="C636" s="24" t="s">
        <v>1779</v>
      </c>
      <c r="D636" s="24" t="s">
        <v>5173</v>
      </c>
      <c r="E636" s="4">
        <v>710101101</v>
      </c>
      <c r="F636" s="6" t="s">
        <v>5174</v>
      </c>
      <c r="G636" s="27" t="s">
        <v>5175</v>
      </c>
      <c r="H636" s="8">
        <f t="shared" si="20"/>
        <v>21</v>
      </c>
    </row>
    <row r="637" spans="1:16383" ht="27" x14ac:dyDescent="0.25">
      <c r="A637" s="6" t="s">
        <v>3391</v>
      </c>
      <c r="B637" s="6" t="s">
        <v>3679</v>
      </c>
      <c r="C637" s="24" t="s">
        <v>1782</v>
      </c>
      <c r="D637" s="24" t="s">
        <v>5176</v>
      </c>
      <c r="E637" s="4">
        <v>708901000</v>
      </c>
      <c r="F637" s="6" t="s">
        <v>5177</v>
      </c>
      <c r="G637" s="27" t="s">
        <v>5178</v>
      </c>
      <c r="H637" s="8">
        <f t="shared" si="20"/>
        <v>30</v>
      </c>
    </row>
    <row r="638" spans="1:16383" ht="27" x14ac:dyDescent="0.25">
      <c r="A638" s="6" t="s">
        <v>3392</v>
      </c>
      <c r="B638" s="6" t="s">
        <v>3679</v>
      </c>
      <c r="C638" s="24" t="s">
        <v>1785</v>
      </c>
      <c r="D638" s="24" t="s">
        <v>5179</v>
      </c>
      <c r="E638" s="4" t="s">
        <v>4232</v>
      </c>
      <c r="F638" s="6" t="s">
        <v>5180</v>
      </c>
      <c r="G638" s="27" t="s">
        <v>5181</v>
      </c>
      <c r="H638" s="8">
        <f t="shared" si="20"/>
        <v>19</v>
      </c>
    </row>
    <row r="639" spans="1:16383" ht="27" x14ac:dyDescent="0.25">
      <c r="A639" s="6" t="s">
        <v>3393</v>
      </c>
      <c r="B639" s="6" t="s">
        <v>3679</v>
      </c>
      <c r="C639" s="24" t="s">
        <v>1788</v>
      </c>
      <c r="D639" s="24" t="s">
        <v>5182</v>
      </c>
      <c r="E639" s="4" t="s">
        <v>3756</v>
      </c>
      <c r="F639" s="6" t="s">
        <v>5183</v>
      </c>
      <c r="G639" s="27" t="s">
        <v>5184</v>
      </c>
      <c r="H639" s="8">
        <f t="shared" si="20"/>
        <v>23</v>
      </c>
    </row>
    <row r="640" spans="1:16383" ht="27" x14ac:dyDescent="0.25">
      <c r="A640" s="6" t="s">
        <v>3485</v>
      </c>
      <c r="B640" s="6" t="s">
        <v>3679</v>
      </c>
      <c r="C640" s="24" t="s">
        <v>1647</v>
      </c>
      <c r="D640" s="24" t="s">
        <v>5185</v>
      </c>
      <c r="E640" s="4">
        <v>400350000</v>
      </c>
      <c r="F640" s="6" t="s">
        <v>5186</v>
      </c>
      <c r="G640" s="27" t="s">
        <v>5187</v>
      </c>
      <c r="H640" s="8">
        <f t="shared" si="20"/>
        <v>27</v>
      </c>
    </row>
    <row r="641" spans="1:8" ht="27" x14ac:dyDescent="0.25">
      <c r="A641" s="6" t="s">
        <v>3478</v>
      </c>
      <c r="B641" s="6" t="s">
        <v>3679</v>
      </c>
      <c r="C641" s="24" t="s">
        <v>1803</v>
      </c>
      <c r="D641" s="24" t="s">
        <v>5188</v>
      </c>
      <c r="E641" s="4">
        <v>901601101</v>
      </c>
      <c r="F641" s="6" t="s">
        <v>5189</v>
      </c>
      <c r="G641" s="27" t="s">
        <v>5190</v>
      </c>
      <c r="H641" s="8">
        <f t="shared" si="20"/>
        <v>30</v>
      </c>
    </row>
    <row r="642" spans="1:8" ht="27" x14ac:dyDescent="0.25">
      <c r="A642" s="6" t="s">
        <v>3479</v>
      </c>
      <c r="B642" s="6" t="s">
        <v>3679</v>
      </c>
      <c r="C642" s="24" t="s">
        <v>1806</v>
      </c>
      <c r="D642" s="24" t="s">
        <v>5191</v>
      </c>
      <c r="E642" s="4">
        <v>901510109</v>
      </c>
      <c r="F642" s="6" t="s">
        <v>5192</v>
      </c>
      <c r="G642" s="27" t="s">
        <v>5193</v>
      </c>
      <c r="H642" s="8">
        <f t="shared" si="20"/>
        <v>27</v>
      </c>
    </row>
    <row r="643" spans="1:8" ht="27" x14ac:dyDescent="0.25">
      <c r="A643" s="6" t="s">
        <v>3480</v>
      </c>
      <c r="B643" s="6" t="s">
        <v>3679</v>
      </c>
      <c r="C643" s="24" t="s">
        <v>1809</v>
      </c>
      <c r="D643" s="24" t="s">
        <v>5194</v>
      </c>
      <c r="E643" s="4">
        <v>900601101</v>
      </c>
      <c r="F643" s="6" t="s">
        <v>5195</v>
      </c>
      <c r="G643" s="27" t="s">
        <v>5196</v>
      </c>
      <c r="H643" s="8">
        <f t="shared" si="20"/>
        <v>24</v>
      </c>
    </row>
    <row r="644" spans="1:8" ht="27" x14ac:dyDescent="0.25">
      <c r="A644" s="6" t="s">
        <v>3481</v>
      </c>
      <c r="B644" s="6" t="s">
        <v>3679</v>
      </c>
      <c r="C644" s="24" t="s">
        <v>1812</v>
      </c>
      <c r="D644" s="24" t="s">
        <v>5197</v>
      </c>
      <c r="E644" s="4" t="s">
        <v>3767</v>
      </c>
      <c r="F644" s="6" t="s">
        <v>5198</v>
      </c>
      <c r="G644" s="27" t="s">
        <v>5199</v>
      </c>
      <c r="H644" s="8">
        <f t="shared" si="20"/>
        <v>23</v>
      </c>
    </row>
    <row r="645" spans="1:8" ht="27" x14ac:dyDescent="0.25">
      <c r="A645" s="6" t="s">
        <v>3482</v>
      </c>
      <c r="B645" s="6" t="s">
        <v>3679</v>
      </c>
      <c r="C645" s="24" t="s">
        <v>1815</v>
      </c>
      <c r="D645" s="24" t="s">
        <v>5200</v>
      </c>
      <c r="E645" s="4" t="s">
        <v>5201</v>
      </c>
      <c r="F645" s="6" t="s">
        <v>5202</v>
      </c>
      <c r="G645" s="27" t="s">
        <v>5203</v>
      </c>
      <c r="H645" s="8">
        <f t="shared" si="20"/>
        <v>27</v>
      </c>
    </row>
    <row r="646" spans="1:8" ht="27" x14ac:dyDescent="0.25">
      <c r="A646" s="6" t="s">
        <v>3515</v>
      </c>
      <c r="B646" s="6" t="s">
        <v>3679</v>
      </c>
      <c r="C646" s="24" t="s">
        <v>1640</v>
      </c>
      <c r="D646" s="24" t="s">
        <v>4919</v>
      </c>
      <c r="E646" s="6">
        <v>900304000</v>
      </c>
      <c r="F646" s="6" t="s">
        <v>5204</v>
      </c>
      <c r="G646" s="27" t="s">
        <v>5205</v>
      </c>
      <c r="H646" s="8">
        <f t="shared" si="20"/>
        <v>29</v>
      </c>
    </row>
    <row r="647" spans="1:8" ht="27" x14ac:dyDescent="0.25">
      <c r="A647" s="6" t="s">
        <v>3397</v>
      </c>
      <c r="B647" s="6" t="s">
        <v>3679</v>
      </c>
      <c r="C647" s="24" t="s">
        <v>1818</v>
      </c>
      <c r="D647" s="24" t="s">
        <v>5206</v>
      </c>
      <c r="E647" s="4">
        <v>1000501000</v>
      </c>
      <c r="F647" s="6" t="s">
        <v>5207</v>
      </c>
      <c r="G647" s="27" t="s">
        <v>5208</v>
      </c>
      <c r="H647" s="8">
        <f t="shared" si="20"/>
        <v>31</v>
      </c>
    </row>
    <row r="648" spans="1:8" ht="27" x14ac:dyDescent="0.25">
      <c r="A648" s="6" t="s">
        <v>3398</v>
      </c>
      <c r="B648" s="6" t="s">
        <v>3679</v>
      </c>
      <c r="C648" s="24" t="s">
        <v>1821</v>
      </c>
      <c r="D648" s="24" t="s">
        <v>5209</v>
      </c>
      <c r="E648" s="4">
        <v>1102008000</v>
      </c>
      <c r="F648" s="6" t="s">
        <v>5210</v>
      </c>
      <c r="G648" s="27" t="s">
        <v>5211</v>
      </c>
      <c r="H648" s="8">
        <f t="shared" si="20"/>
        <v>30</v>
      </c>
    </row>
    <row r="649" spans="1:8" ht="27" x14ac:dyDescent="0.25">
      <c r="A649" s="6" t="s">
        <v>3399</v>
      </c>
      <c r="B649" s="6" t="s">
        <v>3679</v>
      </c>
      <c r="C649" s="24" t="s">
        <v>1824</v>
      </c>
      <c r="D649" s="24" t="s">
        <v>5212</v>
      </c>
      <c r="E649" s="4">
        <v>1102008000</v>
      </c>
      <c r="F649" s="6" t="s">
        <v>5213</v>
      </c>
      <c r="G649" s="27" t="s">
        <v>5214</v>
      </c>
      <c r="H649" s="8">
        <f t="shared" si="20"/>
        <v>29</v>
      </c>
    </row>
    <row r="650" spans="1:8" ht="27" x14ac:dyDescent="0.25">
      <c r="A650" s="6" t="s">
        <v>3400</v>
      </c>
      <c r="B650" s="6" t="s">
        <v>3679</v>
      </c>
      <c r="C650" s="24" t="s">
        <v>1827</v>
      </c>
      <c r="D650" s="24" t="s">
        <v>5008</v>
      </c>
      <c r="E650" s="4">
        <v>1200101101</v>
      </c>
      <c r="F650" s="6" t="s">
        <v>5009</v>
      </c>
      <c r="G650" s="27" t="s">
        <v>5010</v>
      </c>
      <c r="H650" s="8">
        <f t="shared" si="20"/>
        <v>32</v>
      </c>
    </row>
    <row r="651" spans="1:8" ht="27" x14ac:dyDescent="0.25">
      <c r="A651" s="6" t="s">
        <v>3401</v>
      </c>
      <c r="B651" s="6" t="s">
        <v>3679</v>
      </c>
      <c r="C651" s="24" t="s">
        <v>1830</v>
      </c>
      <c r="D651" s="24" t="s">
        <v>5215</v>
      </c>
      <c r="E651" s="4">
        <v>1304801000</v>
      </c>
      <c r="F651" s="6" t="s">
        <v>5216</v>
      </c>
      <c r="G651" s="27" t="s">
        <v>5217</v>
      </c>
      <c r="H651" s="8">
        <f t="shared" ref="H651:H712" si="21">LEN(A651)</f>
        <v>23</v>
      </c>
    </row>
    <row r="652" spans="1:8" ht="40.5" x14ac:dyDescent="0.25">
      <c r="A652" s="6" t="s">
        <v>3402</v>
      </c>
      <c r="B652" s="6" t="s">
        <v>3679</v>
      </c>
      <c r="C652" s="24" t="s">
        <v>1833</v>
      </c>
      <c r="D652" s="24" t="s">
        <v>5218</v>
      </c>
      <c r="E652" s="4">
        <v>1403919000</v>
      </c>
      <c r="F652" s="6" t="s">
        <v>5219</v>
      </c>
      <c r="G652" s="27" t="s">
        <v>5220</v>
      </c>
      <c r="H652" s="8">
        <f t="shared" si="21"/>
        <v>30</v>
      </c>
    </row>
    <row r="653" spans="1:8" ht="27" x14ac:dyDescent="0.25">
      <c r="A653" s="6" t="s">
        <v>3403</v>
      </c>
      <c r="B653" s="6" t="s">
        <v>3679</v>
      </c>
      <c r="C653" s="24" t="s">
        <v>1836</v>
      </c>
      <c r="D653" s="24" t="s">
        <v>5221</v>
      </c>
      <c r="E653" s="4">
        <v>1403918000</v>
      </c>
      <c r="F653" s="6" t="s">
        <v>5222</v>
      </c>
      <c r="G653" s="27" t="s">
        <v>5223</v>
      </c>
      <c r="H653" s="8">
        <f t="shared" si="21"/>
        <v>30</v>
      </c>
    </row>
    <row r="654" spans="1:8" ht="27" x14ac:dyDescent="0.25">
      <c r="A654" s="6" t="s">
        <v>3404</v>
      </c>
      <c r="B654" s="6" t="s">
        <v>3679</v>
      </c>
      <c r="C654" s="24" t="s">
        <v>1839</v>
      </c>
      <c r="D654" s="24" t="s">
        <v>5224</v>
      </c>
      <c r="E654" s="4">
        <v>1412001000</v>
      </c>
      <c r="F654" s="6" t="s">
        <v>5225</v>
      </c>
      <c r="G654" s="27" t="s">
        <v>5226</v>
      </c>
      <c r="H654" s="8">
        <f t="shared" si="21"/>
        <v>27</v>
      </c>
    </row>
    <row r="655" spans="1:8" ht="27" x14ac:dyDescent="0.25">
      <c r="A655" s="6" t="s">
        <v>3449</v>
      </c>
      <c r="B655" s="6" t="s">
        <v>3679</v>
      </c>
      <c r="C655" s="24" t="s">
        <v>1842</v>
      </c>
      <c r="D655" s="24" t="s">
        <v>5227</v>
      </c>
      <c r="E655" s="4">
        <v>1505403101</v>
      </c>
      <c r="F655" s="6" t="s">
        <v>5228</v>
      </c>
      <c r="G655" s="27" t="s">
        <v>5229</v>
      </c>
      <c r="H655" s="8">
        <f t="shared" si="21"/>
        <v>22</v>
      </c>
    </row>
    <row r="656" spans="1:8" ht="27" x14ac:dyDescent="0.25">
      <c r="A656" s="6" t="s">
        <v>3450</v>
      </c>
      <c r="B656" s="6" t="s">
        <v>3679</v>
      </c>
      <c r="C656" s="24" t="s">
        <v>1845</v>
      </c>
      <c r="D656" s="24" t="s">
        <v>5230</v>
      </c>
      <c r="E656" s="4">
        <v>15104011000</v>
      </c>
      <c r="F656" s="6" t="s">
        <v>5231</v>
      </c>
      <c r="G656" s="27" t="s">
        <v>5232</v>
      </c>
      <c r="H656" s="8">
        <f t="shared" si="21"/>
        <v>27</v>
      </c>
    </row>
    <row r="657" spans="1:8" ht="27" x14ac:dyDescent="0.25">
      <c r="A657" s="6" t="s">
        <v>3451</v>
      </c>
      <c r="B657" s="6" t="s">
        <v>3679</v>
      </c>
      <c r="C657" s="24" t="s">
        <v>1848</v>
      </c>
      <c r="D657" s="24" t="s">
        <v>5233</v>
      </c>
      <c r="E657" s="4">
        <v>1605301000</v>
      </c>
      <c r="F657" s="6" t="s">
        <v>5234</v>
      </c>
      <c r="G657" s="27" t="s">
        <v>5235</v>
      </c>
      <c r="H657" s="8">
        <f t="shared" si="21"/>
        <v>30</v>
      </c>
    </row>
    <row r="658" spans="1:8" ht="27" x14ac:dyDescent="0.25">
      <c r="A658" s="6" t="s">
        <v>3452</v>
      </c>
      <c r="B658" s="6" t="s">
        <v>3679</v>
      </c>
      <c r="C658" s="24" t="s">
        <v>1851</v>
      </c>
      <c r="D658" s="24" t="s">
        <v>5236</v>
      </c>
      <c r="E658" s="4">
        <v>1700705000</v>
      </c>
      <c r="F658" s="6" t="s">
        <v>5237</v>
      </c>
      <c r="G658" s="27" t="s">
        <v>5238</v>
      </c>
      <c r="H658" s="8">
        <f t="shared" si="21"/>
        <v>34</v>
      </c>
    </row>
    <row r="659" spans="1:8" ht="27" x14ac:dyDescent="0.25">
      <c r="A659" s="6" t="s">
        <v>3453</v>
      </c>
      <c r="B659" s="6" t="s">
        <v>3679</v>
      </c>
      <c r="C659" s="24" t="s">
        <v>1854</v>
      </c>
      <c r="D659" s="24" t="s">
        <v>5239</v>
      </c>
      <c r="E659" s="4">
        <v>1801705101</v>
      </c>
      <c r="F659" s="6" t="s">
        <v>5240</v>
      </c>
      <c r="G659" s="27" t="s">
        <v>5241</v>
      </c>
      <c r="H659" s="8">
        <f t="shared" si="21"/>
        <v>29</v>
      </c>
    </row>
    <row r="660" spans="1:8" ht="27" x14ac:dyDescent="0.25">
      <c r="A660" s="6" t="s">
        <v>3454</v>
      </c>
      <c r="B660" s="6" t="s">
        <v>3679</v>
      </c>
      <c r="C660" s="24" t="s">
        <v>1857</v>
      </c>
      <c r="D660" s="24" t="s">
        <v>5242</v>
      </c>
      <c r="E660" s="4">
        <v>1903904000</v>
      </c>
      <c r="F660" s="6" t="s">
        <v>5243</v>
      </c>
      <c r="G660" s="27" t="s">
        <v>5244</v>
      </c>
      <c r="H660" s="8">
        <f t="shared" si="21"/>
        <v>27</v>
      </c>
    </row>
    <row r="661" spans="1:8" ht="27" x14ac:dyDescent="0.25">
      <c r="A661" s="6" t="s">
        <v>3455</v>
      </c>
      <c r="B661" s="6" t="s">
        <v>3679</v>
      </c>
      <c r="C661" s="24" t="s">
        <v>1860</v>
      </c>
      <c r="D661" s="24" t="s">
        <v>5245</v>
      </c>
      <c r="E661" s="4" t="s">
        <v>3826</v>
      </c>
      <c r="F661" s="6" t="s">
        <v>5246</v>
      </c>
      <c r="G661" s="27" t="s">
        <v>5247</v>
      </c>
      <c r="H661" s="8">
        <f t="shared" si="21"/>
        <v>32</v>
      </c>
    </row>
    <row r="662" spans="1:8" ht="27" x14ac:dyDescent="0.25">
      <c r="A662" s="6" t="s">
        <v>3456</v>
      </c>
      <c r="B662" s="6" t="s">
        <v>3679</v>
      </c>
      <c r="C662" s="24" t="s">
        <v>1863</v>
      </c>
      <c r="D662" s="24" t="s">
        <v>5248</v>
      </c>
      <c r="E662" s="4">
        <v>1901902000</v>
      </c>
      <c r="F662" s="6" t="s">
        <v>5249</v>
      </c>
      <c r="G662" s="27" t="s">
        <v>5250</v>
      </c>
      <c r="H662" s="8">
        <f t="shared" si="21"/>
        <v>25</v>
      </c>
    </row>
    <row r="663" spans="1:8" ht="27" x14ac:dyDescent="0.25">
      <c r="A663" s="6" t="s">
        <v>3457</v>
      </c>
      <c r="B663" s="6" t="s">
        <v>3679</v>
      </c>
      <c r="C663" s="24" t="s">
        <v>1866</v>
      </c>
      <c r="D663" s="24" t="s">
        <v>5251</v>
      </c>
      <c r="E663" s="4">
        <v>2006701000</v>
      </c>
      <c r="F663" s="6" t="s">
        <v>5252</v>
      </c>
      <c r="G663" s="27" t="s">
        <v>5253</v>
      </c>
      <c r="H663" s="8">
        <f t="shared" si="21"/>
        <v>15</v>
      </c>
    </row>
    <row r="664" spans="1:8" ht="27" x14ac:dyDescent="0.25">
      <c r="A664" s="6" t="s">
        <v>3458</v>
      </c>
      <c r="B664" s="6" t="s">
        <v>3679</v>
      </c>
      <c r="C664" s="24" t="s">
        <v>1869</v>
      </c>
      <c r="D664" s="24" t="s">
        <v>5254</v>
      </c>
      <c r="E664" s="4">
        <v>2111901000</v>
      </c>
      <c r="F664" s="6" t="s">
        <v>5255</v>
      </c>
      <c r="G664" s="27" t="s">
        <v>5256</v>
      </c>
      <c r="H664" s="8">
        <f t="shared" si="21"/>
        <v>23</v>
      </c>
    </row>
    <row r="665" spans="1:8" ht="27" x14ac:dyDescent="0.25">
      <c r="A665" s="6" t="s">
        <v>3459</v>
      </c>
      <c r="B665" s="6" t="s">
        <v>3679</v>
      </c>
      <c r="C665" s="24" t="s">
        <v>1872</v>
      </c>
      <c r="D665" s="24" t="s">
        <v>5257</v>
      </c>
      <c r="E665" s="4">
        <v>2111401000</v>
      </c>
      <c r="F665" s="6" t="s">
        <v>5258</v>
      </c>
      <c r="G665" s="27" t="s">
        <v>5259</v>
      </c>
      <c r="H665" s="8">
        <f t="shared" si="21"/>
        <v>26</v>
      </c>
    </row>
    <row r="666" spans="1:8" ht="27" x14ac:dyDescent="0.25">
      <c r="A666" s="6" t="s">
        <v>3460</v>
      </c>
      <c r="B666" s="6" t="s">
        <v>3679</v>
      </c>
      <c r="C666" s="24" t="s">
        <v>1875</v>
      </c>
      <c r="D666" s="24" t="s">
        <v>5260</v>
      </c>
      <c r="E666" s="4">
        <v>2201401101</v>
      </c>
      <c r="F666" s="6" t="s">
        <v>5261</v>
      </c>
      <c r="G666" s="27" t="s">
        <v>5262</v>
      </c>
      <c r="H666" s="8">
        <f t="shared" si="21"/>
        <v>26</v>
      </c>
    </row>
    <row r="667" spans="1:8" ht="27" x14ac:dyDescent="0.25">
      <c r="A667" s="6" t="s">
        <v>3461</v>
      </c>
      <c r="B667" s="6" t="s">
        <v>3679</v>
      </c>
      <c r="C667" s="24" t="s">
        <v>1878</v>
      </c>
      <c r="D667" s="24" t="s">
        <v>5263</v>
      </c>
      <c r="E667" s="4">
        <v>2300508103</v>
      </c>
      <c r="F667" s="6" t="s">
        <v>5264</v>
      </c>
      <c r="G667" s="27" t="s">
        <v>5265</v>
      </c>
      <c r="H667" s="8">
        <f t="shared" si="21"/>
        <v>34</v>
      </c>
    </row>
    <row r="668" spans="1:8" ht="27" x14ac:dyDescent="0.25">
      <c r="A668" s="6" t="s">
        <v>21</v>
      </c>
      <c r="B668" s="6" t="s">
        <v>3679</v>
      </c>
      <c r="C668" s="24" t="s">
        <v>1944</v>
      </c>
      <c r="D668" s="24" t="s">
        <v>5266</v>
      </c>
      <c r="E668" s="164" t="s">
        <v>5267</v>
      </c>
      <c r="F668" s="6" t="s">
        <v>5268</v>
      </c>
      <c r="G668" s="30" t="s">
        <v>5269</v>
      </c>
      <c r="H668" s="8">
        <f t="shared" si="21"/>
        <v>22</v>
      </c>
    </row>
    <row r="669" spans="1:8" ht="27" x14ac:dyDescent="0.25">
      <c r="A669" s="6" t="s">
        <v>5270</v>
      </c>
      <c r="B669" s="6" t="s">
        <v>3679</v>
      </c>
      <c r="C669" s="24" t="s">
        <v>5271</v>
      </c>
      <c r="D669" s="24" t="s">
        <v>5272</v>
      </c>
      <c r="E669" s="6">
        <v>900304000</v>
      </c>
      <c r="F669" s="6" t="s">
        <v>5273</v>
      </c>
      <c r="G669" s="27" t="s">
        <v>5205</v>
      </c>
      <c r="H669" s="8">
        <f t="shared" si="21"/>
        <v>29</v>
      </c>
    </row>
    <row r="670" spans="1:8" ht="27" x14ac:dyDescent="0.25">
      <c r="A670" s="6" t="s">
        <v>3446</v>
      </c>
      <c r="B670" s="6" t="s">
        <v>3679</v>
      </c>
      <c r="C670" s="24" t="s">
        <v>5271</v>
      </c>
      <c r="D670" s="24" t="s">
        <v>5981</v>
      </c>
      <c r="E670" s="174" t="s">
        <v>5267</v>
      </c>
      <c r="F670" s="175" t="s">
        <v>5980</v>
      </c>
      <c r="G670" s="30" t="s">
        <v>5112</v>
      </c>
      <c r="H670" s="8">
        <f t="shared" si="21"/>
        <v>19</v>
      </c>
    </row>
    <row r="671" spans="1:8" ht="27" x14ac:dyDescent="0.25">
      <c r="A671" s="6" t="s">
        <v>3462</v>
      </c>
      <c r="B671" s="6" t="s">
        <v>3679</v>
      </c>
      <c r="C671" s="24" t="s">
        <v>1583</v>
      </c>
      <c r="D671" s="24" t="s">
        <v>5274</v>
      </c>
      <c r="E671" s="4">
        <v>2402801000</v>
      </c>
      <c r="F671" s="6" t="s">
        <v>5275</v>
      </c>
      <c r="G671" s="27" t="s">
        <v>5276</v>
      </c>
      <c r="H671" s="8">
        <f t="shared" si="21"/>
        <v>19</v>
      </c>
    </row>
    <row r="672" spans="1:8" ht="27" x14ac:dyDescent="0.25">
      <c r="A672" s="6" t="s">
        <v>3463</v>
      </c>
      <c r="B672" s="6" t="s">
        <v>3679</v>
      </c>
      <c r="C672" s="24" t="s">
        <v>1586</v>
      </c>
      <c r="D672" s="24" t="s">
        <v>5277</v>
      </c>
      <c r="E672" s="4">
        <v>2500610000</v>
      </c>
      <c r="F672" s="6" t="s">
        <v>5278</v>
      </c>
      <c r="G672" s="27" t="s">
        <v>5279</v>
      </c>
      <c r="H672" s="8">
        <f t="shared" si="21"/>
        <v>33</v>
      </c>
    </row>
    <row r="673" spans="1:16383" ht="27" x14ac:dyDescent="0.25">
      <c r="A673" s="6" t="s">
        <v>3464</v>
      </c>
      <c r="B673" s="6" t="s">
        <v>3679</v>
      </c>
      <c r="C673" s="24" t="s">
        <v>1589</v>
      </c>
      <c r="D673" s="24" t="s">
        <v>5280</v>
      </c>
      <c r="E673" s="4">
        <v>2501204000</v>
      </c>
      <c r="F673" s="6" t="s">
        <v>5281</v>
      </c>
      <c r="G673" s="27" t="s">
        <v>5282</v>
      </c>
      <c r="H673" s="8">
        <f t="shared" si="21"/>
        <v>18</v>
      </c>
    </row>
    <row r="674" spans="1:16383" ht="27" x14ac:dyDescent="0.25">
      <c r="A674" s="6" t="s">
        <v>3465</v>
      </c>
      <c r="B674" s="6" t="s">
        <v>3679</v>
      </c>
      <c r="C674" s="24" t="s">
        <v>1592</v>
      </c>
      <c r="D674" s="24" t="s">
        <v>5283</v>
      </c>
      <c r="E674" s="4" t="s">
        <v>3860</v>
      </c>
      <c r="F674" s="6" t="s">
        <v>5284</v>
      </c>
      <c r="G674" s="27" t="s">
        <v>5285</v>
      </c>
      <c r="H674" s="8">
        <f t="shared" si="21"/>
        <v>18</v>
      </c>
    </row>
    <row r="675" spans="1:16383" ht="27" x14ac:dyDescent="0.25">
      <c r="A675" s="6" t="s">
        <v>3422</v>
      </c>
      <c r="B675" s="6" t="s">
        <v>3679</v>
      </c>
      <c r="C675" s="24" t="s">
        <v>1595</v>
      </c>
      <c r="D675" s="24" t="s">
        <v>5283</v>
      </c>
      <c r="E675" s="4" t="s">
        <v>5286</v>
      </c>
      <c r="F675" s="6" t="s">
        <v>5054</v>
      </c>
      <c r="G675" s="27" t="s">
        <v>5055</v>
      </c>
      <c r="H675" s="8">
        <f t="shared" si="21"/>
        <v>22</v>
      </c>
    </row>
    <row r="676" spans="1:16383" ht="27" x14ac:dyDescent="0.25">
      <c r="A676" s="6" t="s">
        <v>3466</v>
      </c>
      <c r="B676" s="6" t="s">
        <v>3679</v>
      </c>
      <c r="C676" s="24" t="s">
        <v>1598</v>
      </c>
      <c r="D676" s="24" t="s">
        <v>5287</v>
      </c>
      <c r="E676" s="4">
        <v>2604314000</v>
      </c>
      <c r="F676" s="6" t="s">
        <v>5288</v>
      </c>
      <c r="G676" s="27" t="s">
        <v>5289</v>
      </c>
      <c r="H676" s="8">
        <f t="shared" si="21"/>
        <v>18</v>
      </c>
    </row>
    <row r="677" spans="1:16383" ht="27" x14ac:dyDescent="0.25">
      <c r="A677" s="6" t="s">
        <v>3042</v>
      </c>
      <c r="B677" s="6" t="s">
        <v>3679</v>
      </c>
      <c r="C677" s="24" t="s">
        <v>1938</v>
      </c>
      <c r="D677" s="24" t="s">
        <v>5272</v>
      </c>
      <c r="E677" s="4">
        <v>900304000</v>
      </c>
      <c r="F677" s="6" t="s">
        <v>5290</v>
      </c>
      <c r="G677" s="27" t="s">
        <v>5291</v>
      </c>
      <c r="H677" s="8">
        <f t="shared" si="21"/>
        <v>32</v>
      </c>
    </row>
    <row r="678" spans="1:16383" ht="27" x14ac:dyDescent="0.25">
      <c r="A678" s="6" t="s">
        <v>3467</v>
      </c>
      <c r="B678" s="6" t="s">
        <v>3679</v>
      </c>
      <c r="C678" s="24" t="s">
        <v>1601</v>
      </c>
      <c r="D678" s="24" t="s">
        <v>5292</v>
      </c>
      <c r="E678" s="4">
        <v>2701801000</v>
      </c>
      <c r="F678" s="6" t="s">
        <v>5293</v>
      </c>
      <c r="G678" s="27" t="s">
        <v>5294</v>
      </c>
      <c r="H678" s="8">
        <f t="shared" si="21"/>
        <v>29</v>
      </c>
    </row>
    <row r="679" spans="1:16383" ht="27" x14ac:dyDescent="0.25">
      <c r="A679" s="6" t="s">
        <v>3468</v>
      </c>
      <c r="B679" s="6" t="s">
        <v>3679</v>
      </c>
      <c r="C679" s="24" t="s">
        <v>1604</v>
      </c>
      <c r="D679" s="24" t="s">
        <v>5295</v>
      </c>
      <c r="E679" s="4">
        <v>2804101000</v>
      </c>
      <c r="F679" s="6" t="s">
        <v>5296</v>
      </c>
      <c r="G679" s="27" t="s">
        <v>5297</v>
      </c>
      <c r="H679" s="8">
        <f t="shared" si="21"/>
        <v>27</v>
      </c>
    </row>
    <row r="680" spans="1:16383" ht="27" x14ac:dyDescent="0.25">
      <c r="A680" s="6" t="s">
        <v>3469</v>
      </c>
      <c r="B680" s="6" t="s">
        <v>3679</v>
      </c>
      <c r="C680" s="24" t="s">
        <v>1610</v>
      </c>
      <c r="D680" s="24" t="s">
        <v>5298</v>
      </c>
      <c r="E680" s="4">
        <v>2802701102</v>
      </c>
      <c r="F680" s="6" t="s">
        <v>5299</v>
      </c>
      <c r="G680" s="27" t="s">
        <v>5300</v>
      </c>
      <c r="H680" s="8">
        <f t="shared" si="21"/>
        <v>31</v>
      </c>
    </row>
    <row r="681" spans="1:16383" ht="27" x14ac:dyDescent="0.25">
      <c r="A681" s="6" t="s">
        <v>3470</v>
      </c>
      <c r="B681" s="6" t="s">
        <v>3679</v>
      </c>
      <c r="C681" s="24" t="s">
        <v>1613</v>
      </c>
      <c r="D681" s="24" t="s">
        <v>5301</v>
      </c>
      <c r="E681" s="4" t="s">
        <v>3884</v>
      </c>
      <c r="F681" s="6" t="s">
        <v>5302</v>
      </c>
      <c r="G681" s="27" t="s">
        <v>5303</v>
      </c>
      <c r="H681" s="8">
        <f t="shared" si="21"/>
        <v>26</v>
      </c>
    </row>
    <row r="682" spans="1:16383" ht="27" x14ac:dyDescent="0.25">
      <c r="A682" s="6" t="s">
        <v>3471</v>
      </c>
      <c r="B682" s="6" t="s">
        <v>3679</v>
      </c>
      <c r="C682" s="24" t="s">
        <v>1616</v>
      </c>
      <c r="D682" s="24" t="s">
        <v>5304</v>
      </c>
      <c r="E682" s="4">
        <v>2803810000</v>
      </c>
      <c r="F682" s="6" t="s">
        <v>5305</v>
      </c>
      <c r="G682" s="27" t="s">
        <v>5306</v>
      </c>
      <c r="H682" s="8">
        <f t="shared" si="21"/>
        <v>24</v>
      </c>
    </row>
    <row r="683" spans="1:16383" ht="27" x14ac:dyDescent="0.25">
      <c r="A683" s="6" t="s">
        <v>3472</v>
      </c>
      <c r="B683" s="6" t="s">
        <v>3679</v>
      </c>
      <c r="C683" s="24" t="s">
        <v>1619</v>
      </c>
      <c r="D683" s="24" t="s">
        <v>5307</v>
      </c>
      <c r="E683" s="4" t="s">
        <v>3893</v>
      </c>
      <c r="F683" s="6" t="s">
        <v>5308</v>
      </c>
      <c r="G683" s="27" t="s">
        <v>5309</v>
      </c>
      <c r="H683" s="8">
        <f t="shared" si="21"/>
        <v>40</v>
      </c>
    </row>
    <row r="684" spans="1:16383" ht="27" x14ac:dyDescent="0.25">
      <c r="A684" s="6" t="s">
        <v>3473</v>
      </c>
      <c r="B684" s="6" t="s">
        <v>3679</v>
      </c>
      <c r="C684" s="24" t="s">
        <v>1622</v>
      </c>
      <c r="D684" s="24" t="s">
        <v>5310</v>
      </c>
      <c r="E684" s="4">
        <v>3008701000</v>
      </c>
      <c r="F684" s="6" t="s">
        <v>5311</v>
      </c>
      <c r="G684" s="27" t="s">
        <v>5312</v>
      </c>
      <c r="H684" s="8">
        <f t="shared" si="21"/>
        <v>24</v>
      </c>
    </row>
    <row r="685" spans="1:16383" ht="27" x14ac:dyDescent="0.25">
      <c r="A685" s="6" t="s">
        <v>3474</v>
      </c>
      <c r="B685" s="6" t="s">
        <v>3679</v>
      </c>
      <c r="C685" s="24" t="s">
        <v>1625</v>
      </c>
      <c r="D685" s="24" t="s">
        <v>5313</v>
      </c>
      <c r="E685" s="4">
        <v>3002801116</v>
      </c>
      <c r="F685" s="6" t="s">
        <v>5314</v>
      </c>
      <c r="G685" s="27" t="s">
        <v>5315</v>
      </c>
      <c r="H685" s="8">
        <f t="shared" si="21"/>
        <v>25</v>
      </c>
    </row>
    <row r="686" spans="1:16383" ht="27" x14ac:dyDescent="0.25">
      <c r="A686" s="6" t="s">
        <v>3475</v>
      </c>
      <c r="B686" s="6" t="s">
        <v>3679</v>
      </c>
      <c r="C686" s="24" t="s">
        <v>1628</v>
      </c>
      <c r="D686" s="24" t="s">
        <v>5316</v>
      </c>
      <c r="E686" s="4">
        <v>3003901000</v>
      </c>
      <c r="F686" s="6" t="s">
        <v>5317</v>
      </c>
      <c r="G686" s="27" t="s">
        <v>5318</v>
      </c>
      <c r="H686" s="8">
        <f t="shared" si="21"/>
        <v>20</v>
      </c>
    </row>
    <row r="687" spans="1:16383" ht="27" x14ac:dyDescent="0.25">
      <c r="A687" s="6" t="s">
        <v>3476</v>
      </c>
      <c r="B687" s="6" t="s">
        <v>3679</v>
      </c>
      <c r="C687" s="24" t="s">
        <v>1631</v>
      </c>
      <c r="D687" s="24" t="s">
        <v>5319</v>
      </c>
      <c r="E687" s="4">
        <v>3105001000</v>
      </c>
      <c r="F687" s="6" t="s">
        <v>5320</v>
      </c>
      <c r="G687" s="27" t="s">
        <v>5321</v>
      </c>
      <c r="H687" s="8">
        <f t="shared" si="21"/>
        <v>25</v>
      </c>
      <c r="I687" s="11"/>
    </row>
    <row r="688" spans="1:16383" ht="27" x14ac:dyDescent="0.25">
      <c r="A688" s="6" t="s">
        <v>3477</v>
      </c>
      <c r="B688" s="6" t="s">
        <v>3679</v>
      </c>
      <c r="C688" s="24" t="s">
        <v>1637</v>
      </c>
      <c r="D688" s="24" t="s">
        <v>5322</v>
      </c>
      <c r="E688" s="4">
        <v>3205605000</v>
      </c>
      <c r="F688" s="6" t="s">
        <v>5323</v>
      </c>
      <c r="G688" s="27" t="s">
        <v>5324</v>
      </c>
      <c r="H688" s="8">
        <f t="shared" si="21"/>
        <v>25</v>
      </c>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c r="AK688" s="11"/>
      <c r="AL688" s="11"/>
      <c r="AM688" s="11"/>
      <c r="AN688" s="11"/>
      <c r="AO688" s="11"/>
      <c r="AP688" s="11"/>
      <c r="AQ688" s="11"/>
      <c r="AR688" s="11"/>
      <c r="AS688" s="11"/>
      <c r="AT688" s="11"/>
      <c r="AU688" s="11"/>
      <c r="AV688" s="11"/>
      <c r="AW688" s="11"/>
      <c r="AX688" s="11"/>
      <c r="AY688" s="11"/>
      <c r="AZ688" s="11"/>
      <c r="BA688" s="11"/>
      <c r="BB688" s="11"/>
      <c r="BC688" s="11"/>
      <c r="BD688" s="11"/>
      <c r="BE688" s="11"/>
      <c r="BF688" s="11"/>
      <c r="BG688" s="11"/>
      <c r="BH688" s="11"/>
      <c r="BI688" s="11"/>
      <c r="BJ688" s="11"/>
      <c r="BK688" s="11"/>
      <c r="BL688" s="11"/>
      <c r="BM688" s="11"/>
      <c r="BN688" s="11"/>
      <c r="BO688" s="11"/>
      <c r="BP688" s="11"/>
      <c r="BQ688" s="11"/>
      <c r="BR688" s="11"/>
      <c r="BS688" s="11"/>
      <c r="BT688" s="11"/>
      <c r="BU688" s="11"/>
      <c r="BV688" s="11"/>
      <c r="BW688" s="11"/>
      <c r="BX688" s="11"/>
      <c r="BY688" s="11"/>
      <c r="BZ688" s="11"/>
      <c r="CA688" s="11"/>
      <c r="CB688" s="11"/>
      <c r="CC688" s="11"/>
      <c r="CD688" s="11"/>
      <c r="CE688" s="11"/>
      <c r="CF688" s="11"/>
      <c r="CG688" s="11"/>
      <c r="CH688" s="11"/>
      <c r="CI688" s="11"/>
      <c r="CJ688" s="11"/>
      <c r="CK688" s="11"/>
      <c r="CL688" s="11"/>
      <c r="CM688" s="11"/>
      <c r="CN688" s="11"/>
      <c r="CO688" s="11"/>
      <c r="CP688" s="11"/>
      <c r="CQ688" s="11"/>
      <c r="CR688" s="11"/>
      <c r="CS688" s="11"/>
      <c r="CT688" s="11"/>
      <c r="CU688" s="11"/>
      <c r="CV688" s="11"/>
      <c r="CW688" s="11"/>
      <c r="CX688" s="11"/>
      <c r="CY688" s="11"/>
      <c r="CZ688" s="11"/>
      <c r="DA688" s="11"/>
      <c r="DB688" s="11"/>
      <c r="DC688" s="11"/>
      <c r="DD688" s="11"/>
      <c r="DE688" s="11"/>
      <c r="DF688" s="11"/>
      <c r="DG688" s="11"/>
      <c r="DH688" s="11"/>
      <c r="DI688" s="11"/>
      <c r="DJ688" s="11"/>
      <c r="DK688" s="11"/>
      <c r="DL688" s="11"/>
      <c r="DM688" s="11"/>
      <c r="DN688" s="11"/>
      <c r="DO688" s="11"/>
      <c r="DP688" s="11"/>
      <c r="DQ688" s="11"/>
      <c r="DR688" s="11"/>
      <c r="DS688" s="11"/>
      <c r="DT688" s="11"/>
      <c r="DU688" s="11"/>
      <c r="DV688" s="11"/>
      <c r="DW688" s="11"/>
      <c r="DX688" s="11"/>
      <c r="DY688" s="11"/>
      <c r="DZ688" s="11"/>
      <c r="EA688" s="11"/>
      <c r="EB688" s="11"/>
      <c r="EC688" s="11"/>
      <c r="ED688" s="11"/>
      <c r="EE688" s="11"/>
      <c r="EF688" s="11"/>
      <c r="EG688" s="11"/>
      <c r="EH688" s="11"/>
      <c r="EI688" s="11"/>
      <c r="EJ688" s="11"/>
      <c r="EK688" s="11"/>
      <c r="EL688" s="11"/>
      <c r="EM688" s="11"/>
      <c r="EN688" s="11"/>
      <c r="EO688" s="11"/>
      <c r="EP688" s="11"/>
      <c r="EQ688" s="11"/>
      <c r="ER688" s="11"/>
      <c r="ES688" s="11"/>
      <c r="ET688" s="11"/>
      <c r="EU688" s="11"/>
      <c r="EV688" s="11"/>
      <c r="EW688" s="11"/>
      <c r="EX688" s="11"/>
      <c r="EY688" s="11"/>
      <c r="EZ688" s="11"/>
      <c r="FA688" s="11"/>
      <c r="FB688" s="11"/>
      <c r="FC688" s="11"/>
      <c r="FD688" s="11"/>
      <c r="FE688" s="11"/>
      <c r="FF688" s="11"/>
      <c r="FG688" s="11"/>
      <c r="FH688" s="11"/>
      <c r="FI688" s="11"/>
      <c r="FJ688" s="11"/>
      <c r="FK688" s="11"/>
      <c r="FL688" s="11"/>
      <c r="FM688" s="11"/>
      <c r="FN688" s="11"/>
      <c r="FO688" s="11"/>
      <c r="FP688" s="11"/>
      <c r="FQ688" s="11"/>
      <c r="FR688" s="11"/>
      <c r="FS688" s="11"/>
      <c r="FT688" s="11"/>
      <c r="FU688" s="11"/>
      <c r="FV688" s="11"/>
      <c r="FW688" s="11"/>
      <c r="FX688" s="11"/>
      <c r="FY688" s="11"/>
      <c r="FZ688" s="11"/>
      <c r="GA688" s="11"/>
      <c r="GB688" s="11"/>
      <c r="GC688" s="11"/>
      <c r="GD688" s="11"/>
      <c r="GE688" s="11"/>
      <c r="GF688" s="11"/>
      <c r="GG688" s="11"/>
      <c r="GH688" s="11"/>
      <c r="GI688" s="11"/>
      <c r="GJ688" s="11"/>
      <c r="GK688" s="11"/>
      <c r="GL688" s="11"/>
      <c r="GM688" s="11"/>
      <c r="GN688" s="11"/>
      <c r="GO688" s="11"/>
      <c r="GP688" s="11"/>
      <c r="GQ688" s="11"/>
      <c r="GR688" s="11"/>
      <c r="GS688" s="11"/>
      <c r="GT688" s="11"/>
      <c r="GU688" s="11"/>
      <c r="GV688" s="11"/>
      <c r="GW688" s="11"/>
      <c r="GX688" s="11"/>
      <c r="GY688" s="11"/>
      <c r="GZ688" s="11"/>
      <c r="HA688" s="11"/>
      <c r="HB688" s="11"/>
      <c r="HC688" s="11"/>
      <c r="HD688" s="11"/>
      <c r="HE688" s="11"/>
      <c r="HF688" s="11"/>
      <c r="HG688" s="11"/>
      <c r="HH688" s="11"/>
      <c r="HI688" s="11"/>
      <c r="HJ688" s="11"/>
      <c r="HK688" s="11"/>
      <c r="HL688" s="11"/>
      <c r="HM688" s="11"/>
      <c r="HN688" s="11"/>
      <c r="HO688" s="11"/>
      <c r="HP688" s="11"/>
      <c r="HQ688" s="11"/>
      <c r="HR688" s="11"/>
      <c r="HS688" s="11"/>
      <c r="HT688" s="11"/>
      <c r="HU688" s="11"/>
      <c r="HV688" s="11"/>
      <c r="HW688" s="11"/>
      <c r="HX688" s="11"/>
      <c r="HY688" s="11"/>
      <c r="HZ688" s="11"/>
      <c r="IA688" s="11"/>
      <c r="IB688" s="11"/>
      <c r="IC688" s="11"/>
      <c r="ID688" s="11"/>
      <c r="IE688" s="11"/>
      <c r="IF688" s="11"/>
      <c r="IG688" s="11"/>
      <c r="IH688" s="11"/>
      <c r="II688" s="11"/>
      <c r="IJ688" s="11"/>
      <c r="IK688" s="11"/>
      <c r="IL688" s="11"/>
      <c r="IM688" s="11"/>
      <c r="IN688" s="11"/>
      <c r="IO688" s="11"/>
      <c r="IP688" s="11"/>
      <c r="IQ688" s="11"/>
      <c r="IR688" s="11"/>
      <c r="IS688" s="11"/>
      <c r="IT688" s="11"/>
      <c r="IU688" s="11"/>
      <c r="IV688" s="11"/>
      <c r="IW688" s="11"/>
      <c r="IX688" s="11"/>
      <c r="IY688" s="11"/>
      <c r="IZ688" s="11"/>
      <c r="JA688" s="11"/>
      <c r="JB688" s="11"/>
      <c r="JC688" s="11"/>
      <c r="JD688" s="11"/>
      <c r="JE688" s="11"/>
      <c r="JF688" s="11"/>
      <c r="JG688" s="11"/>
      <c r="JH688" s="11"/>
      <c r="JI688" s="11"/>
      <c r="JJ688" s="11"/>
      <c r="JK688" s="11"/>
      <c r="JL688" s="11"/>
      <c r="JM688" s="11"/>
      <c r="JN688" s="11"/>
      <c r="JO688" s="11"/>
      <c r="JP688" s="11"/>
      <c r="JQ688" s="11"/>
      <c r="JR688" s="11"/>
      <c r="JS688" s="11"/>
      <c r="JT688" s="11"/>
      <c r="JU688" s="11"/>
      <c r="JV688" s="11"/>
      <c r="JW688" s="11"/>
      <c r="JX688" s="11"/>
      <c r="JY688" s="11"/>
      <c r="JZ688" s="11"/>
      <c r="KA688" s="11"/>
      <c r="KB688" s="11"/>
      <c r="KC688" s="11"/>
      <c r="KD688" s="11"/>
      <c r="KE688" s="11"/>
      <c r="KF688" s="11"/>
      <c r="KG688" s="11"/>
      <c r="KH688" s="11"/>
      <c r="KI688" s="11"/>
      <c r="KJ688" s="11"/>
      <c r="KK688" s="11"/>
      <c r="KL688" s="11"/>
      <c r="KM688" s="11"/>
      <c r="KN688" s="11"/>
      <c r="KO688" s="11"/>
      <c r="KP688" s="11"/>
      <c r="KQ688" s="11"/>
      <c r="KR688" s="11"/>
      <c r="KS688" s="11"/>
      <c r="KT688" s="11"/>
      <c r="KU688" s="11"/>
      <c r="KV688" s="11"/>
      <c r="KW688" s="11"/>
      <c r="KX688" s="11"/>
      <c r="KY688" s="11"/>
      <c r="KZ688" s="11"/>
      <c r="LA688" s="11"/>
      <c r="LB688" s="11"/>
      <c r="LC688" s="11"/>
      <c r="LD688" s="11"/>
      <c r="LE688" s="11"/>
      <c r="LF688" s="11"/>
      <c r="LG688" s="11"/>
      <c r="LH688" s="11"/>
      <c r="LI688" s="11"/>
      <c r="LJ688" s="11"/>
      <c r="LK688" s="11"/>
      <c r="LL688" s="11"/>
      <c r="LM688" s="11"/>
      <c r="LN688" s="11"/>
      <c r="LO688" s="11"/>
      <c r="LP688" s="11"/>
      <c r="LQ688" s="11"/>
      <c r="LR688" s="11"/>
      <c r="LS688" s="11"/>
      <c r="LT688" s="11"/>
      <c r="LU688" s="11"/>
      <c r="LV688" s="11"/>
      <c r="LW688" s="11"/>
      <c r="LX688" s="11"/>
      <c r="LY688" s="11"/>
      <c r="LZ688" s="11"/>
      <c r="MA688" s="11"/>
      <c r="MB688" s="11"/>
      <c r="MC688" s="11"/>
      <c r="MD688" s="11"/>
      <c r="ME688" s="11"/>
      <c r="MF688" s="11"/>
      <c r="MG688" s="11"/>
      <c r="MH688" s="11"/>
      <c r="MI688" s="11"/>
      <c r="MJ688" s="11"/>
      <c r="MK688" s="11"/>
      <c r="ML688" s="11"/>
      <c r="MM688" s="11"/>
      <c r="MN688" s="11"/>
      <c r="MO688" s="11"/>
      <c r="MP688" s="11"/>
      <c r="MQ688" s="11"/>
      <c r="MR688" s="11"/>
      <c r="MS688" s="11"/>
      <c r="MT688" s="11"/>
      <c r="MU688" s="11"/>
      <c r="MV688" s="11"/>
      <c r="MW688" s="11"/>
      <c r="MX688" s="11"/>
      <c r="MY688" s="11"/>
      <c r="MZ688" s="11"/>
      <c r="NA688" s="11"/>
      <c r="NB688" s="11"/>
      <c r="NC688" s="11"/>
      <c r="ND688" s="11"/>
      <c r="NE688" s="11"/>
      <c r="NF688" s="11"/>
      <c r="NG688" s="11"/>
      <c r="NH688" s="11"/>
      <c r="NI688" s="11"/>
      <c r="NJ688" s="11"/>
      <c r="NK688" s="11"/>
      <c r="NL688" s="11"/>
      <c r="NM688" s="11"/>
      <c r="NN688" s="11"/>
      <c r="NO688" s="11"/>
      <c r="NP688" s="11"/>
      <c r="NQ688" s="11"/>
      <c r="NR688" s="11"/>
      <c r="NS688" s="11"/>
      <c r="NT688" s="11"/>
      <c r="NU688" s="11"/>
      <c r="NV688" s="11"/>
      <c r="NW688" s="11"/>
      <c r="NX688" s="11"/>
      <c r="NY688" s="11"/>
      <c r="NZ688" s="11"/>
      <c r="OA688" s="11"/>
      <c r="OB688" s="11"/>
      <c r="OC688" s="11"/>
      <c r="OD688" s="11"/>
      <c r="OE688" s="11"/>
      <c r="OF688" s="11"/>
      <c r="OG688" s="11"/>
      <c r="OH688" s="11"/>
      <c r="OI688" s="11"/>
      <c r="OJ688" s="11"/>
      <c r="OK688" s="11"/>
      <c r="OL688" s="11"/>
      <c r="OM688" s="11"/>
      <c r="ON688" s="11"/>
      <c r="OO688" s="11"/>
      <c r="OP688" s="11"/>
      <c r="OQ688" s="11"/>
      <c r="OR688" s="11"/>
      <c r="OS688" s="11"/>
      <c r="OT688" s="11"/>
      <c r="OU688" s="11"/>
      <c r="OV688" s="11"/>
      <c r="OW688" s="11"/>
      <c r="OX688" s="11"/>
      <c r="OY688" s="11"/>
      <c r="OZ688" s="11"/>
      <c r="PA688" s="11"/>
      <c r="PB688" s="11"/>
      <c r="PC688" s="11"/>
      <c r="PD688" s="11"/>
      <c r="PE688" s="11"/>
      <c r="PF688" s="11"/>
      <c r="PG688" s="11"/>
      <c r="PH688" s="11"/>
      <c r="PI688" s="11"/>
      <c r="PJ688" s="11"/>
      <c r="PK688" s="11"/>
      <c r="PL688" s="11"/>
      <c r="PM688" s="11"/>
      <c r="PN688" s="11"/>
      <c r="PO688" s="11"/>
      <c r="PP688" s="11"/>
      <c r="PQ688" s="11"/>
      <c r="PR688" s="11"/>
      <c r="PS688" s="11"/>
      <c r="PT688" s="11"/>
      <c r="PU688" s="11"/>
      <c r="PV688" s="11"/>
      <c r="PW688" s="11"/>
      <c r="PX688" s="11"/>
      <c r="PY688" s="11"/>
      <c r="PZ688" s="11"/>
      <c r="QA688" s="11"/>
      <c r="QB688" s="11"/>
      <c r="QC688" s="11"/>
      <c r="QD688" s="11"/>
      <c r="QE688" s="11"/>
      <c r="QF688" s="11"/>
      <c r="QG688" s="11"/>
      <c r="QH688" s="11"/>
      <c r="QI688" s="11"/>
      <c r="QJ688" s="11"/>
      <c r="QK688" s="11"/>
      <c r="QL688" s="11"/>
      <c r="QM688" s="11"/>
      <c r="QN688" s="11"/>
      <c r="QO688" s="11"/>
      <c r="QP688" s="11"/>
      <c r="QQ688" s="11"/>
      <c r="QR688" s="11"/>
      <c r="QS688" s="11"/>
      <c r="QT688" s="11"/>
      <c r="QU688" s="11"/>
      <c r="QV688" s="11"/>
      <c r="QW688" s="11"/>
      <c r="QX688" s="11"/>
      <c r="QY688" s="11"/>
      <c r="QZ688" s="11"/>
      <c r="RA688" s="11"/>
      <c r="RB688" s="11"/>
      <c r="RC688" s="11"/>
      <c r="RD688" s="11"/>
      <c r="RE688" s="11"/>
      <c r="RF688" s="11"/>
      <c r="RG688" s="11"/>
      <c r="RH688" s="11"/>
      <c r="RI688" s="11"/>
      <c r="RJ688" s="11"/>
      <c r="RK688" s="11"/>
      <c r="RL688" s="11"/>
      <c r="RM688" s="11"/>
      <c r="RN688" s="11"/>
      <c r="RO688" s="11"/>
      <c r="RP688" s="11"/>
      <c r="RQ688" s="11"/>
      <c r="RR688" s="11"/>
      <c r="RS688" s="11"/>
      <c r="RT688" s="11"/>
      <c r="RU688" s="11"/>
      <c r="RV688" s="11"/>
      <c r="RW688" s="11"/>
      <c r="RX688" s="11"/>
      <c r="RY688" s="11"/>
      <c r="RZ688" s="11"/>
      <c r="SA688" s="11"/>
      <c r="SB688" s="11"/>
      <c r="SC688" s="11"/>
      <c r="SD688" s="11"/>
      <c r="SE688" s="11"/>
      <c r="SF688" s="11"/>
      <c r="SG688" s="11"/>
      <c r="SH688" s="11"/>
      <c r="SI688" s="11"/>
      <c r="SJ688" s="11"/>
      <c r="SK688" s="11"/>
      <c r="SL688" s="11"/>
      <c r="SM688" s="11"/>
      <c r="SN688" s="11"/>
      <c r="SO688" s="11"/>
      <c r="SP688" s="11"/>
      <c r="SQ688" s="11"/>
      <c r="SR688" s="11"/>
      <c r="SS688" s="11"/>
      <c r="ST688" s="11"/>
      <c r="SU688" s="11"/>
      <c r="SV688" s="11"/>
      <c r="SW688" s="11"/>
      <c r="SX688" s="11"/>
      <c r="SY688" s="11"/>
      <c r="SZ688" s="11"/>
      <c r="TA688" s="11"/>
      <c r="TB688" s="11"/>
      <c r="TC688" s="11"/>
      <c r="TD688" s="11"/>
      <c r="TE688" s="11"/>
      <c r="TF688" s="11"/>
      <c r="TG688" s="11"/>
      <c r="TH688" s="11"/>
      <c r="TI688" s="11"/>
      <c r="TJ688" s="11"/>
      <c r="TK688" s="11"/>
      <c r="TL688" s="11"/>
      <c r="TM688" s="11"/>
      <c r="TN688" s="11"/>
      <c r="TO688" s="11"/>
      <c r="TP688" s="11"/>
      <c r="TQ688" s="11"/>
      <c r="TR688" s="11"/>
      <c r="TS688" s="11"/>
      <c r="TT688" s="11"/>
      <c r="TU688" s="11"/>
      <c r="TV688" s="11"/>
      <c r="TW688" s="11"/>
      <c r="TX688" s="11"/>
      <c r="TY688" s="11"/>
      <c r="TZ688" s="11"/>
      <c r="UA688" s="11"/>
      <c r="UB688" s="11"/>
      <c r="UC688" s="11"/>
      <c r="UD688" s="11"/>
      <c r="UE688" s="11"/>
      <c r="UF688" s="11"/>
      <c r="UG688" s="11"/>
      <c r="UH688" s="11"/>
      <c r="UI688" s="11"/>
      <c r="UJ688" s="11"/>
      <c r="UK688" s="11"/>
      <c r="UL688" s="11"/>
      <c r="UM688" s="11"/>
      <c r="UN688" s="11"/>
      <c r="UO688" s="11"/>
      <c r="UP688" s="11"/>
      <c r="UQ688" s="11"/>
      <c r="UR688" s="11"/>
      <c r="US688" s="11"/>
      <c r="UT688" s="11"/>
      <c r="UU688" s="11"/>
      <c r="UV688" s="11"/>
      <c r="UW688" s="11"/>
      <c r="UX688" s="11"/>
      <c r="UY688" s="11"/>
      <c r="UZ688" s="11"/>
      <c r="VA688" s="11"/>
      <c r="VB688" s="11"/>
      <c r="VC688" s="11"/>
      <c r="VD688" s="11"/>
      <c r="VE688" s="11"/>
      <c r="VF688" s="11"/>
      <c r="VG688" s="11"/>
      <c r="VH688" s="11"/>
      <c r="VI688" s="11"/>
      <c r="VJ688" s="11"/>
      <c r="VK688" s="11"/>
      <c r="VL688" s="11"/>
      <c r="VM688" s="11"/>
      <c r="VN688" s="11"/>
      <c r="VO688" s="11"/>
      <c r="VP688" s="11"/>
      <c r="VQ688" s="11"/>
      <c r="VR688" s="11"/>
      <c r="VS688" s="11"/>
      <c r="VT688" s="11"/>
      <c r="VU688" s="11"/>
      <c r="VV688" s="11"/>
      <c r="VW688" s="11"/>
      <c r="VX688" s="11"/>
      <c r="VY688" s="11"/>
      <c r="VZ688" s="11"/>
      <c r="WA688" s="11"/>
      <c r="WB688" s="11"/>
      <c r="WC688" s="11"/>
      <c r="WD688" s="11"/>
      <c r="WE688" s="11"/>
      <c r="WF688" s="11"/>
      <c r="WG688" s="11"/>
      <c r="WH688" s="11"/>
      <c r="WI688" s="11"/>
      <c r="WJ688" s="11"/>
      <c r="WK688" s="11"/>
      <c r="WL688" s="11"/>
      <c r="WM688" s="11"/>
      <c r="WN688" s="11"/>
      <c r="WO688" s="11"/>
      <c r="WP688" s="11"/>
      <c r="WQ688" s="11"/>
      <c r="WR688" s="11"/>
      <c r="WS688" s="11"/>
      <c r="WT688" s="11"/>
      <c r="WU688" s="11"/>
      <c r="WV688" s="11"/>
      <c r="WW688" s="11"/>
      <c r="WX688" s="11"/>
      <c r="WY688" s="11"/>
      <c r="WZ688" s="11"/>
      <c r="XA688" s="11"/>
      <c r="XB688" s="11"/>
      <c r="XC688" s="11"/>
      <c r="XD688" s="11"/>
      <c r="XE688" s="11"/>
      <c r="XF688" s="11"/>
      <c r="XG688" s="11"/>
      <c r="XH688" s="11"/>
      <c r="XI688" s="11"/>
      <c r="XJ688" s="11"/>
      <c r="XK688" s="11"/>
      <c r="XL688" s="11"/>
      <c r="XM688" s="11"/>
      <c r="XN688" s="11"/>
      <c r="XO688" s="11"/>
      <c r="XP688" s="11"/>
      <c r="XQ688" s="11"/>
      <c r="XR688" s="11"/>
      <c r="XS688" s="11"/>
      <c r="XT688" s="11"/>
      <c r="XU688" s="11"/>
      <c r="XV688" s="11"/>
      <c r="XW688" s="11"/>
      <c r="XX688" s="11"/>
      <c r="XY688" s="11"/>
      <c r="XZ688" s="11"/>
      <c r="YA688" s="11"/>
      <c r="YB688" s="11"/>
      <c r="YC688" s="11"/>
      <c r="YD688" s="11"/>
      <c r="YE688" s="11"/>
      <c r="YF688" s="11"/>
      <c r="YG688" s="11"/>
      <c r="YH688" s="11"/>
      <c r="YI688" s="11"/>
      <c r="YJ688" s="11"/>
      <c r="YK688" s="11"/>
      <c r="YL688" s="11"/>
      <c r="YM688" s="11"/>
      <c r="YN688" s="11"/>
      <c r="YO688" s="11"/>
      <c r="YP688" s="11"/>
      <c r="YQ688" s="11"/>
      <c r="YR688" s="11"/>
      <c r="YS688" s="11"/>
      <c r="YT688" s="11"/>
      <c r="YU688" s="11"/>
      <c r="YV688" s="11"/>
      <c r="YW688" s="11"/>
      <c r="YX688" s="11"/>
      <c r="YY688" s="11"/>
      <c r="YZ688" s="11"/>
      <c r="ZA688" s="11"/>
      <c r="ZB688" s="11"/>
      <c r="ZC688" s="11"/>
      <c r="ZD688" s="11"/>
      <c r="ZE688" s="11"/>
      <c r="ZF688" s="11"/>
      <c r="ZG688" s="11"/>
      <c r="ZH688" s="11"/>
      <c r="ZI688" s="11"/>
      <c r="ZJ688" s="11"/>
      <c r="ZK688" s="11"/>
      <c r="ZL688" s="11"/>
      <c r="ZM688" s="11"/>
      <c r="ZN688" s="11"/>
      <c r="ZO688" s="11"/>
      <c r="ZP688" s="11"/>
      <c r="ZQ688" s="11"/>
      <c r="ZR688" s="11"/>
      <c r="ZS688" s="11"/>
      <c r="ZT688" s="11"/>
      <c r="ZU688" s="11"/>
      <c r="ZV688" s="11"/>
      <c r="ZW688" s="11"/>
      <c r="ZX688" s="11"/>
      <c r="ZY688" s="11"/>
      <c r="ZZ688" s="11"/>
      <c r="AAA688" s="11"/>
      <c r="AAB688" s="11"/>
      <c r="AAC688" s="11"/>
      <c r="AAD688" s="11"/>
      <c r="AAE688" s="11"/>
      <c r="AAF688" s="11"/>
      <c r="AAG688" s="11"/>
      <c r="AAH688" s="11"/>
      <c r="AAI688" s="11"/>
      <c r="AAJ688" s="11"/>
      <c r="AAK688" s="11"/>
      <c r="AAL688" s="11"/>
      <c r="AAM688" s="11"/>
      <c r="AAN688" s="11"/>
      <c r="AAO688" s="11"/>
      <c r="AAP688" s="11"/>
      <c r="AAQ688" s="11"/>
      <c r="AAR688" s="11"/>
      <c r="AAS688" s="11"/>
      <c r="AAT688" s="11"/>
      <c r="AAU688" s="11"/>
      <c r="AAV688" s="11"/>
      <c r="AAW688" s="11"/>
      <c r="AAX688" s="11"/>
      <c r="AAY688" s="11"/>
      <c r="AAZ688" s="11"/>
      <c r="ABA688" s="11"/>
      <c r="ABB688" s="11"/>
      <c r="ABC688" s="11"/>
      <c r="ABD688" s="11"/>
      <c r="ABE688" s="11"/>
      <c r="ABF688" s="11"/>
      <c r="ABG688" s="11"/>
      <c r="ABH688" s="11"/>
      <c r="ABI688" s="11"/>
      <c r="ABJ688" s="11"/>
      <c r="ABK688" s="11"/>
      <c r="ABL688" s="11"/>
      <c r="ABM688" s="11"/>
      <c r="ABN688" s="11"/>
      <c r="ABO688" s="11"/>
      <c r="ABP688" s="11"/>
      <c r="ABQ688" s="11"/>
      <c r="ABR688" s="11"/>
      <c r="ABS688" s="11"/>
      <c r="ABT688" s="11"/>
      <c r="ABU688" s="11"/>
      <c r="ABV688" s="11"/>
      <c r="ABW688" s="11"/>
      <c r="ABX688" s="11"/>
      <c r="ABY688" s="11"/>
      <c r="ABZ688" s="11"/>
      <c r="ACA688" s="11"/>
      <c r="ACB688" s="11"/>
      <c r="ACC688" s="11"/>
      <c r="ACD688" s="11"/>
      <c r="ACE688" s="11"/>
      <c r="ACF688" s="11"/>
      <c r="ACG688" s="11"/>
      <c r="ACH688" s="11"/>
      <c r="ACI688" s="11"/>
      <c r="ACJ688" s="11"/>
      <c r="ACK688" s="11"/>
      <c r="ACL688" s="11"/>
      <c r="ACM688" s="11"/>
      <c r="ACN688" s="11"/>
      <c r="ACO688" s="11"/>
      <c r="ACP688" s="11"/>
      <c r="ACQ688" s="11"/>
      <c r="ACR688" s="11"/>
      <c r="ACS688" s="11"/>
      <c r="ACT688" s="11"/>
      <c r="ACU688" s="11"/>
      <c r="ACV688" s="11"/>
      <c r="ACW688" s="11"/>
      <c r="ACX688" s="11"/>
      <c r="ACY688" s="11"/>
      <c r="ACZ688" s="11"/>
      <c r="ADA688" s="11"/>
      <c r="ADB688" s="11"/>
      <c r="ADC688" s="11"/>
      <c r="ADD688" s="11"/>
      <c r="ADE688" s="11"/>
      <c r="ADF688" s="11"/>
      <c r="ADG688" s="11"/>
      <c r="ADH688" s="11"/>
      <c r="ADI688" s="11"/>
      <c r="ADJ688" s="11"/>
      <c r="ADK688" s="11"/>
      <c r="ADL688" s="11"/>
      <c r="ADM688" s="11"/>
      <c r="ADN688" s="11"/>
      <c r="ADO688" s="11"/>
      <c r="ADP688" s="11"/>
      <c r="ADQ688" s="11"/>
      <c r="ADR688" s="11"/>
      <c r="ADS688" s="11"/>
      <c r="ADT688" s="11"/>
      <c r="ADU688" s="11"/>
      <c r="ADV688" s="11"/>
      <c r="ADW688" s="11"/>
      <c r="ADX688" s="11"/>
      <c r="ADY688" s="11"/>
      <c r="ADZ688" s="11"/>
      <c r="AEA688" s="11"/>
      <c r="AEB688" s="11"/>
      <c r="AEC688" s="11"/>
      <c r="AED688" s="11"/>
      <c r="AEE688" s="11"/>
      <c r="AEF688" s="11"/>
      <c r="AEG688" s="11"/>
      <c r="AEH688" s="11"/>
      <c r="AEI688" s="11"/>
      <c r="AEJ688" s="11"/>
      <c r="AEK688" s="11"/>
      <c r="AEL688" s="11"/>
      <c r="AEM688" s="11"/>
      <c r="AEN688" s="11"/>
      <c r="AEO688" s="11"/>
      <c r="AEP688" s="11"/>
      <c r="AEQ688" s="11"/>
      <c r="AER688" s="11"/>
      <c r="AES688" s="11"/>
      <c r="AET688" s="11"/>
      <c r="AEU688" s="11"/>
      <c r="AEV688" s="11"/>
      <c r="AEW688" s="11"/>
      <c r="AEX688" s="11"/>
      <c r="AEY688" s="11"/>
      <c r="AEZ688" s="11"/>
      <c r="AFA688" s="11"/>
      <c r="AFB688" s="11"/>
      <c r="AFC688" s="11"/>
      <c r="AFD688" s="11"/>
      <c r="AFE688" s="11"/>
      <c r="AFF688" s="11"/>
      <c r="AFG688" s="11"/>
      <c r="AFH688" s="11"/>
      <c r="AFI688" s="11"/>
      <c r="AFJ688" s="11"/>
      <c r="AFK688" s="11"/>
      <c r="AFL688" s="11"/>
      <c r="AFM688" s="11"/>
      <c r="AFN688" s="11"/>
      <c r="AFO688" s="11"/>
      <c r="AFP688" s="11"/>
      <c r="AFQ688" s="11"/>
      <c r="AFR688" s="11"/>
      <c r="AFS688" s="11"/>
      <c r="AFT688" s="11"/>
      <c r="AFU688" s="11"/>
      <c r="AFV688" s="11"/>
      <c r="AFW688" s="11"/>
      <c r="AFX688" s="11"/>
      <c r="AFY688" s="11"/>
      <c r="AFZ688" s="11"/>
      <c r="AGA688" s="11"/>
      <c r="AGB688" s="11"/>
      <c r="AGC688" s="11"/>
      <c r="AGD688" s="11"/>
      <c r="AGE688" s="11"/>
      <c r="AGF688" s="11"/>
      <c r="AGG688" s="11"/>
      <c r="AGH688" s="11"/>
      <c r="AGI688" s="11"/>
      <c r="AGJ688" s="11"/>
      <c r="AGK688" s="11"/>
      <c r="AGL688" s="11"/>
      <c r="AGM688" s="11"/>
      <c r="AGN688" s="11"/>
      <c r="AGO688" s="11"/>
      <c r="AGP688" s="11"/>
      <c r="AGQ688" s="11"/>
      <c r="AGR688" s="11"/>
      <c r="AGS688" s="11"/>
      <c r="AGT688" s="11"/>
      <c r="AGU688" s="11"/>
      <c r="AGV688" s="11"/>
      <c r="AGW688" s="11"/>
      <c r="AGX688" s="11"/>
      <c r="AGY688" s="11"/>
      <c r="AGZ688" s="11"/>
      <c r="AHA688" s="11"/>
      <c r="AHB688" s="11"/>
      <c r="AHC688" s="11"/>
      <c r="AHD688" s="11"/>
      <c r="AHE688" s="11"/>
      <c r="AHF688" s="11"/>
      <c r="AHG688" s="11"/>
      <c r="AHH688" s="11"/>
      <c r="AHI688" s="11"/>
      <c r="AHJ688" s="11"/>
      <c r="AHK688" s="11"/>
      <c r="AHL688" s="11"/>
      <c r="AHM688" s="11"/>
      <c r="AHN688" s="11"/>
      <c r="AHO688" s="11"/>
      <c r="AHP688" s="11"/>
      <c r="AHQ688" s="11"/>
      <c r="AHR688" s="11"/>
      <c r="AHS688" s="11"/>
      <c r="AHT688" s="11"/>
      <c r="AHU688" s="11"/>
      <c r="AHV688" s="11"/>
      <c r="AHW688" s="11"/>
      <c r="AHX688" s="11"/>
      <c r="AHY688" s="11"/>
      <c r="AHZ688" s="11"/>
      <c r="AIA688" s="11"/>
      <c r="AIB688" s="11"/>
      <c r="AIC688" s="11"/>
      <c r="AID688" s="11"/>
      <c r="AIE688" s="11"/>
      <c r="AIF688" s="11"/>
      <c r="AIG688" s="11"/>
      <c r="AIH688" s="11"/>
      <c r="AII688" s="11"/>
      <c r="AIJ688" s="11"/>
      <c r="AIK688" s="11"/>
      <c r="AIL688" s="11"/>
      <c r="AIM688" s="11"/>
      <c r="AIN688" s="11"/>
      <c r="AIO688" s="11"/>
      <c r="AIP688" s="11"/>
      <c r="AIQ688" s="11"/>
      <c r="AIR688" s="11"/>
      <c r="AIS688" s="11"/>
      <c r="AIT688" s="11"/>
      <c r="AIU688" s="11"/>
      <c r="AIV688" s="11"/>
      <c r="AIW688" s="11"/>
      <c r="AIX688" s="11"/>
      <c r="AIY688" s="11"/>
      <c r="AIZ688" s="11"/>
      <c r="AJA688" s="11"/>
      <c r="AJB688" s="11"/>
      <c r="AJC688" s="11"/>
      <c r="AJD688" s="11"/>
      <c r="AJE688" s="11"/>
      <c r="AJF688" s="11"/>
      <c r="AJG688" s="11"/>
      <c r="AJH688" s="11"/>
      <c r="AJI688" s="11"/>
      <c r="AJJ688" s="11"/>
      <c r="AJK688" s="11"/>
      <c r="AJL688" s="11"/>
      <c r="AJM688" s="11"/>
      <c r="AJN688" s="11"/>
      <c r="AJO688" s="11"/>
      <c r="AJP688" s="11"/>
      <c r="AJQ688" s="11"/>
      <c r="AJR688" s="11"/>
      <c r="AJS688" s="11"/>
      <c r="AJT688" s="11"/>
      <c r="AJU688" s="11"/>
      <c r="AJV688" s="11"/>
      <c r="AJW688" s="11"/>
      <c r="AJX688" s="11"/>
      <c r="AJY688" s="11"/>
      <c r="AJZ688" s="11"/>
      <c r="AKA688" s="11"/>
      <c r="AKB688" s="11"/>
      <c r="AKC688" s="11"/>
      <c r="AKD688" s="11"/>
      <c r="AKE688" s="11"/>
      <c r="AKF688" s="11"/>
      <c r="AKG688" s="11"/>
      <c r="AKH688" s="11"/>
      <c r="AKI688" s="11"/>
      <c r="AKJ688" s="11"/>
      <c r="AKK688" s="11"/>
      <c r="AKL688" s="11"/>
      <c r="AKM688" s="11"/>
      <c r="AKN688" s="11"/>
      <c r="AKO688" s="11"/>
      <c r="AKP688" s="11"/>
      <c r="AKQ688" s="11"/>
      <c r="AKR688" s="11"/>
      <c r="AKS688" s="11"/>
      <c r="AKT688" s="11"/>
      <c r="AKU688" s="11"/>
      <c r="AKV688" s="11"/>
      <c r="AKW688" s="11"/>
      <c r="AKX688" s="11"/>
      <c r="AKY688" s="11"/>
      <c r="AKZ688" s="11"/>
      <c r="ALA688" s="11"/>
      <c r="ALB688" s="11"/>
      <c r="ALC688" s="11"/>
      <c r="ALD688" s="11"/>
      <c r="ALE688" s="11"/>
      <c r="ALF688" s="11"/>
      <c r="ALG688" s="11"/>
      <c r="ALH688" s="11"/>
      <c r="ALI688" s="11"/>
      <c r="ALJ688" s="11"/>
      <c r="ALK688" s="11"/>
      <c r="ALL688" s="11"/>
      <c r="ALM688" s="11"/>
      <c r="ALN688" s="11"/>
      <c r="ALO688" s="11"/>
      <c r="ALP688" s="11"/>
      <c r="ALQ688" s="11"/>
      <c r="ALR688" s="11"/>
      <c r="ALS688" s="11"/>
      <c r="ALT688" s="11"/>
      <c r="ALU688" s="11"/>
      <c r="ALV688" s="11"/>
      <c r="ALW688" s="11"/>
      <c r="ALX688" s="11"/>
      <c r="ALY688" s="11"/>
      <c r="ALZ688" s="11"/>
      <c r="AMA688" s="11"/>
      <c r="AMB688" s="11"/>
      <c r="AMC688" s="11"/>
      <c r="AMD688" s="11"/>
      <c r="AME688" s="11"/>
      <c r="AMF688" s="11"/>
      <c r="AMG688" s="11"/>
      <c r="AMH688" s="11"/>
      <c r="AMI688" s="11"/>
      <c r="AMJ688" s="11"/>
      <c r="AMK688" s="11"/>
      <c r="AML688" s="11"/>
      <c r="AMM688" s="11"/>
      <c r="AMN688" s="11"/>
      <c r="AMO688" s="11"/>
      <c r="AMP688" s="11"/>
      <c r="AMQ688" s="11"/>
      <c r="AMR688" s="11"/>
      <c r="AMS688" s="11"/>
      <c r="AMT688" s="11"/>
      <c r="AMU688" s="11"/>
      <c r="AMV688" s="11"/>
      <c r="AMW688" s="11"/>
      <c r="AMX688" s="11"/>
      <c r="AMY688" s="11"/>
      <c r="AMZ688" s="11"/>
      <c r="ANA688" s="11"/>
      <c r="ANB688" s="11"/>
      <c r="ANC688" s="11"/>
      <c r="AND688" s="11"/>
      <c r="ANE688" s="11"/>
      <c r="ANF688" s="11"/>
      <c r="ANG688" s="11"/>
      <c r="ANH688" s="11"/>
      <c r="ANI688" s="11"/>
      <c r="ANJ688" s="11"/>
      <c r="ANK688" s="11"/>
      <c r="ANL688" s="11"/>
      <c r="ANM688" s="11"/>
      <c r="ANN688" s="11"/>
      <c r="ANO688" s="11"/>
      <c r="ANP688" s="11"/>
      <c r="ANQ688" s="11"/>
      <c r="ANR688" s="11"/>
      <c r="ANS688" s="11"/>
      <c r="ANT688" s="11"/>
      <c r="ANU688" s="11"/>
      <c r="ANV688" s="11"/>
      <c r="ANW688" s="11"/>
      <c r="ANX688" s="11"/>
      <c r="ANY688" s="11"/>
      <c r="ANZ688" s="11"/>
      <c r="AOA688" s="11"/>
      <c r="AOB688" s="11"/>
      <c r="AOC688" s="11"/>
      <c r="AOD688" s="11"/>
      <c r="AOE688" s="11"/>
      <c r="AOF688" s="11"/>
      <c r="AOG688" s="11"/>
      <c r="AOH688" s="11"/>
      <c r="AOI688" s="11"/>
      <c r="AOJ688" s="11"/>
      <c r="AOK688" s="11"/>
      <c r="AOL688" s="11"/>
      <c r="AOM688" s="11"/>
      <c r="AON688" s="11"/>
      <c r="AOO688" s="11"/>
      <c r="AOP688" s="11"/>
      <c r="AOQ688" s="11"/>
      <c r="AOR688" s="11"/>
      <c r="AOS688" s="11"/>
      <c r="AOT688" s="11"/>
      <c r="AOU688" s="11"/>
      <c r="AOV688" s="11"/>
      <c r="AOW688" s="11"/>
      <c r="AOX688" s="11"/>
      <c r="AOY688" s="11"/>
      <c r="AOZ688" s="11"/>
      <c r="APA688" s="11"/>
      <c r="APB688" s="11"/>
      <c r="APC688" s="11"/>
      <c r="APD688" s="11"/>
      <c r="APE688" s="11"/>
      <c r="APF688" s="11"/>
      <c r="APG688" s="11"/>
      <c r="APH688" s="11"/>
      <c r="API688" s="11"/>
      <c r="APJ688" s="11"/>
      <c r="APK688" s="11"/>
      <c r="APL688" s="11"/>
      <c r="APM688" s="11"/>
      <c r="APN688" s="11"/>
      <c r="APO688" s="11"/>
      <c r="APP688" s="11"/>
      <c r="APQ688" s="11"/>
      <c r="APR688" s="11"/>
      <c r="APS688" s="11"/>
      <c r="APT688" s="11"/>
      <c r="APU688" s="11"/>
      <c r="APV688" s="11"/>
      <c r="APW688" s="11"/>
      <c r="APX688" s="11"/>
      <c r="APY688" s="11"/>
      <c r="APZ688" s="11"/>
      <c r="AQA688" s="11"/>
      <c r="AQB688" s="11"/>
      <c r="AQC688" s="11"/>
      <c r="AQD688" s="11"/>
      <c r="AQE688" s="11"/>
      <c r="AQF688" s="11"/>
      <c r="AQG688" s="11"/>
      <c r="AQH688" s="11"/>
      <c r="AQI688" s="11"/>
      <c r="AQJ688" s="11"/>
      <c r="AQK688" s="11"/>
      <c r="AQL688" s="11"/>
      <c r="AQM688" s="11"/>
      <c r="AQN688" s="11"/>
      <c r="AQO688" s="11"/>
      <c r="AQP688" s="11"/>
      <c r="AQQ688" s="11"/>
      <c r="AQR688" s="11"/>
      <c r="AQS688" s="11"/>
      <c r="AQT688" s="11"/>
      <c r="AQU688" s="11"/>
      <c r="AQV688" s="11"/>
      <c r="AQW688" s="11"/>
      <c r="AQX688" s="11"/>
      <c r="AQY688" s="11"/>
      <c r="AQZ688" s="11"/>
      <c r="ARA688" s="11"/>
      <c r="ARB688" s="11"/>
      <c r="ARC688" s="11"/>
      <c r="ARD688" s="11"/>
      <c r="ARE688" s="11"/>
      <c r="ARF688" s="11"/>
      <c r="ARG688" s="11"/>
      <c r="ARH688" s="11"/>
      <c r="ARI688" s="11"/>
      <c r="ARJ688" s="11"/>
      <c r="ARK688" s="11"/>
      <c r="ARL688" s="11"/>
      <c r="ARM688" s="11"/>
      <c r="ARN688" s="11"/>
      <c r="ARO688" s="11"/>
      <c r="ARP688" s="11"/>
      <c r="ARQ688" s="11"/>
      <c r="ARR688" s="11"/>
      <c r="ARS688" s="11"/>
      <c r="ART688" s="11"/>
      <c r="ARU688" s="11"/>
      <c r="ARV688" s="11"/>
      <c r="ARW688" s="11"/>
      <c r="ARX688" s="11"/>
      <c r="ARY688" s="11"/>
      <c r="ARZ688" s="11"/>
      <c r="ASA688" s="11"/>
      <c r="ASB688" s="11"/>
      <c r="ASC688" s="11"/>
      <c r="ASD688" s="11"/>
      <c r="ASE688" s="11"/>
      <c r="ASF688" s="11"/>
      <c r="ASG688" s="11"/>
      <c r="ASH688" s="11"/>
      <c r="ASI688" s="11"/>
      <c r="ASJ688" s="11"/>
      <c r="ASK688" s="11"/>
      <c r="ASL688" s="11"/>
      <c r="ASM688" s="11"/>
      <c r="ASN688" s="11"/>
      <c r="ASO688" s="11"/>
      <c r="ASP688" s="11"/>
      <c r="ASQ688" s="11"/>
      <c r="ASR688" s="11"/>
      <c r="ASS688" s="11"/>
      <c r="AST688" s="11"/>
      <c r="ASU688" s="11"/>
      <c r="ASV688" s="11"/>
      <c r="ASW688" s="11"/>
      <c r="ASX688" s="11"/>
      <c r="ASY688" s="11"/>
      <c r="ASZ688" s="11"/>
      <c r="ATA688" s="11"/>
      <c r="ATB688" s="11"/>
      <c r="ATC688" s="11"/>
      <c r="ATD688" s="11"/>
      <c r="ATE688" s="11"/>
      <c r="ATF688" s="11"/>
      <c r="ATG688" s="11"/>
      <c r="ATH688" s="11"/>
      <c r="ATI688" s="11"/>
      <c r="ATJ688" s="11"/>
      <c r="ATK688" s="11"/>
      <c r="ATL688" s="11"/>
      <c r="ATM688" s="11"/>
      <c r="ATN688" s="11"/>
      <c r="ATO688" s="11"/>
      <c r="ATP688" s="11"/>
      <c r="ATQ688" s="11"/>
      <c r="ATR688" s="11"/>
      <c r="ATS688" s="11"/>
      <c r="ATT688" s="11"/>
      <c r="ATU688" s="11"/>
      <c r="ATV688" s="11"/>
      <c r="ATW688" s="11"/>
      <c r="ATX688" s="11"/>
      <c r="ATY688" s="11"/>
      <c r="ATZ688" s="11"/>
      <c r="AUA688" s="11"/>
      <c r="AUB688" s="11"/>
      <c r="AUC688" s="11"/>
      <c r="AUD688" s="11"/>
      <c r="AUE688" s="11"/>
      <c r="AUF688" s="11"/>
      <c r="AUG688" s="11"/>
      <c r="AUH688" s="11"/>
      <c r="AUI688" s="11"/>
      <c r="AUJ688" s="11"/>
      <c r="AUK688" s="11"/>
      <c r="AUL688" s="11"/>
      <c r="AUM688" s="11"/>
      <c r="AUN688" s="11"/>
      <c r="AUO688" s="11"/>
      <c r="AUP688" s="11"/>
      <c r="AUQ688" s="11"/>
      <c r="AUR688" s="11"/>
      <c r="AUS688" s="11"/>
      <c r="AUT688" s="11"/>
      <c r="AUU688" s="11"/>
      <c r="AUV688" s="11"/>
      <c r="AUW688" s="11"/>
      <c r="AUX688" s="11"/>
      <c r="AUY688" s="11"/>
      <c r="AUZ688" s="11"/>
      <c r="AVA688" s="11"/>
      <c r="AVB688" s="11"/>
      <c r="AVC688" s="11"/>
      <c r="AVD688" s="11"/>
      <c r="AVE688" s="11"/>
      <c r="AVF688" s="11"/>
      <c r="AVG688" s="11"/>
      <c r="AVH688" s="11"/>
      <c r="AVI688" s="11"/>
      <c r="AVJ688" s="11"/>
      <c r="AVK688" s="11"/>
      <c r="AVL688" s="11"/>
      <c r="AVM688" s="11"/>
      <c r="AVN688" s="11"/>
      <c r="AVO688" s="11"/>
      <c r="AVP688" s="11"/>
      <c r="AVQ688" s="11"/>
      <c r="AVR688" s="11"/>
      <c r="AVS688" s="11"/>
      <c r="AVT688" s="11"/>
      <c r="AVU688" s="11"/>
      <c r="AVV688" s="11"/>
      <c r="AVW688" s="11"/>
      <c r="AVX688" s="11"/>
      <c r="AVY688" s="11"/>
      <c r="AVZ688" s="11"/>
      <c r="AWA688" s="11"/>
      <c r="AWB688" s="11"/>
      <c r="AWC688" s="11"/>
      <c r="AWD688" s="11"/>
      <c r="AWE688" s="11"/>
      <c r="AWF688" s="11"/>
      <c r="AWG688" s="11"/>
      <c r="AWH688" s="11"/>
      <c r="AWI688" s="11"/>
      <c r="AWJ688" s="11"/>
      <c r="AWK688" s="11"/>
      <c r="AWL688" s="11"/>
      <c r="AWM688" s="11"/>
      <c r="AWN688" s="11"/>
      <c r="AWO688" s="11"/>
      <c r="AWP688" s="11"/>
      <c r="AWQ688" s="11"/>
      <c r="AWR688" s="11"/>
      <c r="AWS688" s="11"/>
      <c r="AWT688" s="11"/>
      <c r="AWU688" s="11"/>
      <c r="AWV688" s="11"/>
      <c r="AWW688" s="11"/>
      <c r="AWX688" s="11"/>
      <c r="AWY688" s="11"/>
      <c r="AWZ688" s="11"/>
      <c r="AXA688" s="11"/>
      <c r="AXB688" s="11"/>
      <c r="AXC688" s="11"/>
      <c r="AXD688" s="11"/>
      <c r="AXE688" s="11"/>
      <c r="AXF688" s="11"/>
      <c r="AXG688" s="11"/>
      <c r="AXH688" s="11"/>
      <c r="AXI688" s="11"/>
      <c r="AXJ688" s="11"/>
      <c r="AXK688" s="11"/>
      <c r="AXL688" s="11"/>
      <c r="AXM688" s="11"/>
      <c r="AXN688" s="11"/>
      <c r="AXO688" s="11"/>
      <c r="AXP688" s="11"/>
      <c r="AXQ688" s="11"/>
      <c r="AXR688" s="11"/>
      <c r="AXS688" s="11"/>
      <c r="AXT688" s="11"/>
      <c r="AXU688" s="11"/>
      <c r="AXV688" s="11"/>
      <c r="AXW688" s="11"/>
      <c r="AXX688" s="11"/>
      <c r="AXY688" s="11"/>
      <c r="AXZ688" s="11"/>
      <c r="AYA688" s="11"/>
      <c r="AYB688" s="11"/>
      <c r="AYC688" s="11"/>
      <c r="AYD688" s="11"/>
      <c r="AYE688" s="11"/>
      <c r="AYF688" s="11"/>
      <c r="AYG688" s="11"/>
      <c r="AYH688" s="11"/>
      <c r="AYI688" s="11"/>
      <c r="AYJ688" s="11"/>
      <c r="AYK688" s="11"/>
      <c r="AYL688" s="11"/>
      <c r="AYM688" s="11"/>
      <c r="AYN688" s="11"/>
      <c r="AYO688" s="11"/>
      <c r="AYP688" s="11"/>
      <c r="AYQ688" s="11"/>
      <c r="AYR688" s="11"/>
      <c r="AYS688" s="11"/>
      <c r="AYT688" s="11"/>
      <c r="AYU688" s="11"/>
      <c r="AYV688" s="11"/>
      <c r="AYW688" s="11"/>
      <c r="AYX688" s="11"/>
      <c r="AYY688" s="11"/>
      <c r="AYZ688" s="11"/>
      <c r="AZA688" s="11"/>
      <c r="AZB688" s="11"/>
      <c r="AZC688" s="11"/>
      <c r="AZD688" s="11"/>
      <c r="AZE688" s="11"/>
      <c r="AZF688" s="11"/>
      <c r="AZG688" s="11"/>
      <c r="AZH688" s="11"/>
      <c r="AZI688" s="11"/>
      <c r="AZJ688" s="11"/>
      <c r="AZK688" s="11"/>
      <c r="AZL688" s="11"/>
      <c r="AZM688" s="11"/>
      <c r="AZN688" s="11"/>
      <c r="AZO688" s="11"/>
      <c r="AZP688" s="11"/>
      <c r="AZQ688" s="11"/>
      <c r="AZR688" s="11"/>
      <c r="AZS688" s="11"/>
      <c r="AZT688" s="11"/>
      <c r="AZU688" s="11"/>
      <c r="AZV688" s="11"/>
      <c r="AZW688" s="11"/>
      <c r="AZX688" s="11"/>
      <c r="AZY688" s="11"/>
      <c r="AZZ688" s="11"/>
      <c r="BAA688" s="11"/>
      <c r="BAB688" s="11"/>
      <c r="BAC688" s="11"/>
      <c r="BAD688" s="11"/>
      <c r="BAE688" s="11"/>
      <c r="BAF688" s="11"/>
      <c r="BAG688" s="11"/>
      <c r="BAH688" s="11"/>
      <c r="BAI688" s="11"/>
      <c r="BAJ688" s="11"/>
      <c r="BAK688" s="11"/>
      <c r="BAL688" s="11"/>
      <c r="BAM688" s="11"/>
      <c r="BAN688" s="11"/>
      <c r="BAO688" s="11"/>
      <c r="BAP688" s="11"/>
      <c r="BAQ688" s="11"/>
      <c r="BAR688" s="11"/>
      <c r="BAS688" s="11"/>
      <c r="BAT688" s="11"/>
      <c r="BAU688" s="11"/>
      <c r="BAV688" s="11"/>
      <c r="BAW688" s="11"/>
      <c r="BAX688" s="11"/>
      <c r="BAY688" s="11"/>
      <c r="BAZ688" s="11"/>
      <c r="BBA688" s="11"/>
      <c r="BBB688" s="11"/>
      <c r="BBC688" s="11"/>
      <c r="BBD688" s="11"/>
      <c r="BBE688" s="11"/>
      <c r="BBF688" s="11"/>
      <c r="BBG688" s="11"/>
      <c r="BBH688" s="11"/>
      <c r="BBI688" s="11"/>
      <c r="BBJ688" s="11"/>
      <c r="BBK688" s="11"/>
      <c r="BBL688" s="11"/>
      <c r="BBM688" s="11"/>
      <c r="BBN688" s="11"/>
      <c r="BBO688" s="11"/>
      <c r="BBP688" s="11"/>
      <c r="BBQ688" s="11"/>
      <c r="BBR688" s="11"/>
      <c r="BBS688" s="11"/>
      <c r="BBT688" s="11"/>
      <c r="BBU688" s="11"/>
      <c r="BBV688" s="11"/>
      <c r="BBW688" s="11"/>
      <c r="BBX688" s="11"/>
      <c r="BBY688" s="11"/>
      <c r="BBZ688" s="11"/>
      <c r="BCA688" s="11"/>
      <c r="BCB688" s="11"/>
      <c r="BCC688" s="11"/>
      <c r="BCD688" s="11"/>
      <c r="BCE688" s="11"/>
      <c r="BCF688" s="11"/>
      <c r="BCG688" s="11"/>
      <c r="BCH688" s="11"/>
      <c r="BCI688" s="11"/>
      <c r="BCJ688" s="11"/>
      <c r="BCK688" s="11"/>
      <c r="BCL688" s="11"/>
      <c r="BCM688" s="11"/>
      <c r="BCN688" s="11"/>
      <c r="BCO688" s="11"/>
      <c r="BCP688" s="11"/>
      <c r="BCQ688" s="11"/>
      <c r="BCR688" s="11"/>
      <c r="BCS688" s="11"/>
      <c r="BCT688" s="11"/>
      <c r="BCU688" s="11"/>
      <c r="BCV688" s="11"/>
      <c r="BCW688" s="11"/>
      <c r="BCX688" s="11"/>
      <c r="BCY688" s="11"/>
      <c r="BCZ688" s="11"/>
      <c r="BDA688" s="11"/>
      <c r="BDB688" s="11"/>
      <c r="BDC688" s="11"/>
      <c r="BDD688" s="11"/>
      <c r="BDE688" s="11"/>
      <c r="BDF688" s="11"/>
      <c r="BDG688" s="11"/>
      <c r="BDH688" s="11"/>
      <c r="BDI688" s="11"/>
      <c r="BDJ688" s="11"/>
      <c r="BDK688" s="11"/>
      <c r="BDL688" s="11"/>
      <c r="BDM688" s="11"/>
      <c r="BDN688" s="11"/>
      <c r="BDO688" s="11"/>
      <c r="BDP688" s="11"/>
      <c r="BDQ688" s="11"/>
      <c r="BDR688" s="11"/>
      <c r="BDS688" s="11"/>
      <c r="BDT688" s="11"/>
      <c r="BDU688" s="11"/>
      <c r="BDV688" s="11"/>
      <c r="BDW688" s="11"/>
      <c r="BDX688" s="11"/>
      <c r="BDY688" s="11"/>
      <c r="BDZ688" s="11"/>
      <c r="BEA688" s="11"/>
      <c r="BEB688" s="11"/>
      <c r="BEC688" s="11"/>
      <c r="BED688" s="11"/>
      <c r="BEE688" s="11"/>
      <c r="BEF688" s="11"/>
      <c r="BEG688" s="11"/>
      <c r="BEH688" s="11"/>
      <c r="BEI688" s="11"/>
      <c r="BEJ688" s="11"/>
      <c r="BEK688" s="11"/>
      <c r="BEL688" s="11"/>
      <c r="BEM688" s="11"/>
      <c r="BEN688" s="11"/>
      <c r="BEO688" s="11"/>
      <c r="BEP688" s="11"/>
      <c r="BEQ688" s="11"/>
      <c r="BER688" s="11"/>
      <c r="BES688" s="11"/>
      <c r="BET688" s="11"/>
      <c r="BEU688" s="11"/>
      <c r="BEV688" s="11"/>
      <c r="BEW688" s="11"/>
      <c r="BEX688" s="11"/>
      <c r="BEY688" s="11"/>
      <c r="BEZ688" s="11"/>
      <c r="BFA688" s="11"/>
      <c r="BFB688" s="11"/>
      <c r="BFC688" s="11"/>
      <c r="BFD688" s="11"/>
      <c r="BFE688" s="11"/>
      <c r="BFF688" s="11"/>
      <c r="BFG688" s="11"/>
      <c r="BFH688" s="11"/>
      <c r="BFI688" s="11"/>
      <c r="BFJ688" s="11"/>
      <c r="BFK688" s="11"/>
      <c r="BFL688" s="11"/>
      <c r="BFM688" s="11"/>
      <c r="BFN688" s="11"/>
      <c r="BFO688" s="11"/>
      <c r="BFP688" s="11"/>
      <c r="BFQ688" s="11"/>
      <c r="BFR688" s="11"/>
      <c r="BFS688" s="11"/>
      <c r="BFT688" s="11"/>
      <c r="BFU688" s="11"/>
      <c r="BFV688" s="11"/>
      <c r="BFW688" s="11"/>
      <c r="BFX688" s="11"/>
      <c r="BFY688" s="11"/>
      <c r="BFZ688" s="11"/>
      <c r="BGA688" s="11"/>
      <c r="BGB688" s="11"/>
      <c r="BGC688" s="11"/>
      <c r="BGD688" s="11"/>
      <c r="BGE688" s="11"/>
      <c r="BGF688" s="11"/>
      <c r="BGG688" s="11"/>
      <c r="BGH688" s="11"/>
      <c r="BGI688" s="11"/>
      <c r="BGJ688" s="11"/>
      <c r="BGK688" s="11"/>
      <c r="BGL688" s="11"/>
      <c r="BGM688" s="11"/>
      <c r="BGN688" s="11"/>
      <c r="BGO688" s="11"/>
      <c r="BGP688" s="11"/>
      <c r="BGQ688" s="11"/>
      <c r="BGR688" s="11"/>
      <c r="BGS688" s="11"/>
      <c r="BGT688" s="11"/>
      <c r="BGU688" s="11"/>
      <c r="BGV688" s="11"/>
      <c r="BGW688" s="11"/>
      <c r="BGX688" s="11"/>
      <c r="BGY688" s="11"/>
      <c r="BGZ688" s="11"/>
      <c r="BHA688" s="11"/>
      <c r="BHB688" s="11"/>
      <c r="BHC688" s="11"/>
      <c r="BHD688" s="11"/>
      <c r="BHE688" s="11"/>
      <c r="BHF688" s="11"/>
      <c r="BHG688" s="11"/>
      <c r="BHH688" s="11"/>
      <c r="BHI688" s="11"/>
      <c r="BHJ688" s="11"/>
      <c r="BHK688" s="11"/>
      <c r="BHL688" s="11"/>
      <c r="BHM688" s="11"/>
      <c r="BHN688" s="11"/>
      <c r="BHO688" s="11"/>
      <c r="BHP688" s="11"/>
      <c r="BHQ688" s="11"/>
      <c r="BHR688" s="11"/>
      <c r="BHS688" s="11"/>
      <c r="BHT688" s="11"/>
      <c r="BHU688" s="11"/>
      <c r="BHV688" s="11"/>
      <c r="BHW688" s="11"/>
      <c r="BHX688" s="11"/>
      <c r="BHY688" s="11"/>
      <c r="BHZ688" s="11"/>
      <c r="BIA688" s="11"/>
      <c r="BIB688" s="11"/>
      <c r="BIC688" s="11"/>
      <c r="BID688" s="11"/>
      <c r="BIE688" s="11"/>
      <c r="BIF688" s="11"/>
      <c r="BIG688" s="11"/>
      <c r="BIH688" s="11"/>
      <c r="BII688" s="11"/>
      <c r="BIJ688" s="11"/>
      <c r="BIK688" s="11"/>
      <c r="BIL688" s="11"/>
      <c r="BIM688" s="11"/>
      <c r="BIN688" s="11"/>
      <c r="BIO688" s="11"/>
      <c r="BIP688" s="11"/>
      <c r="BIQ688" s="11"/>
      <c r="BIR688" s="11"/>
      <c r="BIS688" s="11"/>
      <c r="BIT688" s="11"/>
      <c r="BIU688" s="11"/>
      <c r="BIV688" s="11"/>
      <c r="BIW688" s="11"/>
      <c r="BIX688" s="11"/>
      <c r="BIY688" s="11"/>
      <c r="BIZ688" s="11"/>
      <c r="BJA688" s="11"/>
      <c r="BJB688" s="11"/>
      <c r="BJC688" s="11"/>
      <c r="BJD688" s="11"/>
      <c r="BJE688" s="11"/>
      <c r="BJF688" s="11"/>
      <c r="BJG688" s="11"/>
      <c r="BJH688" s="11"/>
      <c r="BJI688" s="11"/>
      <c r="BJJ688" s="11"/>
      <c r="BJK688" s="11"/>
      <c r="BJL688" s="11"/>
      <c r="BJM688" s="11"/>
      <c r="BJN688" s="11"/>
      <c r="BJO688" s="11"/>
      <c r="BJP688" s="11"/>
      <c r="BJQ688" s="11"/>
      <c r="BJR688" s="11"/>
      <c r="BJS688" s="11"/>
      <c r="BJT688" s="11"/>
      <c r="BJU688" s="11"/>
      <c r="BJV688" s="11"/>
      <c r="BJW688" s="11"/>
      <c r="BJX688" s="11"/>
      <c r="BJY688" s="11"/>
      <c r="BJZ688" s="11"/>
      <c r="BKA688" s="11"/>
      <c r="BKB688" s="11"/>
      <c r="BKC688" s="11"/>
      <c r="BKD688" s="11"/>
      <c r="BKE688" s="11"/>
      <c r="BKF688" s="11"/>
      <c r="BKG688" s="11"/>
      <c r="BKH688" s="11"/>
      <c r="BKI688" s="11"/>
      <c r="BKJ688" s="11"/>
      <c r="BKK688" s="11"/>
      <c r="BKL688" s="11"/>
      <c r="BKM688" s="11"/>
      <c r="BKN688" s="11"/>
      <c r="BKO688" s="11"/>
      <c r="BKP688" s="11"/>
      <c r="BKQ688" s="11"/>
      <c r="BKR688" s="11"/>
      <c r="BKS688" s="11"/>
      <c r="BKT688" s="11"/>
      <c r="BKU688" s="11"/>
      <c r="BKV688" s="11"/>
      <c r="BKW688" s="11"/>
      <c r="BKX688" s="11"/>
      <c r="BKY688" s="11"/>
      <c r="BKZ688" s="11"/>
      <c r="BLA688" s="11"/>
      <c r="BLB688" s="11"/>
      <c r="BLC688" s="11"/>
      <c r="BLD688" s="11"/>
      <c r="BLE688" s="11"/>
      <c r="BLF688" s="11"/>
      <c r="BLG688" s="11"/>
      <c r="BLH688" s="11"/>
      <c r="BLI688" s="11"/>
      <c r="BLJ688" s="11"/>
      <c r="BLK688" s="11"/>
      <c r="BLL688" s="11"/>
      <c r="BLM688" s="11"/>
      <c r="BLN688" s="11"/>
      <c r="BLO688" s="11"/>
      <c r="BLP688" s="11"/>
      <c r="BLQ688" s="11"/>
      <c r="BLR688" s="11"/>
      <c r="BLS688" s="11"/>
      <c r="BLT688" s="11"/>
      <c r="BLU688" s="11"/>
      <c r="BLV688" s="11"/>
      <c r="BLW688" s="11"/>
      <c r="BLX688" s="11"/>
      <c r="BLY688" s="11"/>
      <c r="BLZ688" s="11"/>
      <c r="BMA688" s="11"/>
      <c r="BMB688" s="11"/>
      <c r="BMC688" s="11"/>
      <c r="BMD688" s="11"/>
      <c r="BME688" s="11"/>
      <c r="BMF688" s="11"/>
      <c r="BMG688" s="11"/>
      <c r="BMH688" s="11"/>
      <c r="BMI688" s="11"/>
      <c r="BMJ688" s="11"/>
      <c r="BMK688" s="11"/>
      <c r="BML688" s="11"/>
      <c r="BMM688" s="11"/>
      <c r="BMN688" s="11"/>
      <c r="BMO688" s="11"/>
      <c r="BMP688" s="11"/>
      <c r="BMQ688" s="11"/>
      <c r="BMR688" s="11"/>
      <c r="BMS688" s="11"/>
      <c r="BMT688" s="11"/>
      <c r="BMU688" s="11"/>
      <c r="BMV688" s="11"/>
      <c r="BMW688" s="11"/>
      <c r="BMX688" s="11"/>
      <c r="BMY688" s="11"/>
      <c r="BMZ688" s="11"/>
      <c r="BNA688" s="11"/>
      <c r="BNB688" s="11"/>
      <c r="BNC688" s="11"/>
      <c r="BND688" s="11"/>
      <c r="BNE688" s="11"/>
      <c r="BNF688" s="11"/>
      <c r="BNG688" s="11"/>
      <c r="BNH688" s="11"/>
      <c r="BNI688" s="11"/>
      <c r="BNJ688" s="11"/>
      <c r="BNK688" s="11"/>
      <c r="BNL688" s="11"/>
      <c r="BNM688" s="11"/>
      <c r="BNN688" s="11"/>
      <c r="BNO688" s="11"/>
      <c r="BNP688" s="11"/>
      <c r="BNQ688" s="11"/>
      <c r="BNR688" s="11"/>
      <c r="BNS688" s="11"/>
      <c r="BNT688" s="11"/>
      <c r="BNU688" s="11"/>
      <c r="BNV688" s="11"/>
      <c r="BNW688" s="11"/>
      <c r="BNX688" s="11"/>
      <c r="BNY688" s="11"/>
      <c r="BNZ688" s="11"/>
      <c r="BOA688" s="11"/>
      <c r="BOB688" s="11"/>
      <c r="BOC688" s="11"/>
      <c r="BOD688" s="11"/>
      <c r="BOE688" s="11"/>
      <c r="BOF688" s="11"/>
      <c r="BOG688" s="11"/>
      <c r="BOH688" s="11"/>
      <c r="BOI688" s="11"/>
      <c r="BOJ688" s="11"/>
      <c r="BOK688" s="11"/>
      <c r="BOL688" s="11"/>
      <c r="BOM688" s="11"/>
      <c r="BON688" s="11"/>
      <c r="BOO688" s="11"/>
      <c r="BOP688" s="11"/>
      <c r="BOQ688" s="11"/>
      <c r="BOR688" s="11"/>
      <c r="BOS688" s="11"/>
      <c r="BOT688" s="11"/>
      <c r="BOU688" s="11"/>
      <c r="BOV688" s="11"/>
      <c r="BOW688" s="11"/>
      <c r="BOX688" s="11"/>
      <c r="BOY688" s="11"/>
      <c r="BOZ688" s="11"/>
      <c r="BPA688" s="11"/>
      <c r="BPB688" s="11"/>
      <c r="BPC688" s="11"/>
      <c r="BPD688" s="11"/>
      <c r="BPE688" s="11"/>
      <c r="BPF688" s="11"/>
      <c r="BPG688" s="11"/>
      <c r="BPH688" s="11"/>
      <c r="BPI688" s="11"/>
      <c r="BPJ688" s="11"/>
      <c r="BPK688" s="11"/>
      <c r="BPL688" s="11"/>
      <c r="BPM688" s="11"/>
      <c r="BPN688" s="11"/>
      <c r="BPO688" s="11"/>
      <c r="BPP688" s="11"/>
      <c r="BPQ688" s="11"/>
      <c r="BPR688" s="11"/>
      <c r="BPS688" s="11"/>
      <c r="BPT688" s="11"/>
      <c r="BPU688" s="11"/>
      <c r="BPV688" s="11"/>
      <c r="BPW688" s="11"/>
      <c r="BPX688" s="11"/>
      <c r="BPY688" s="11"/>
      <c r="BPZ688" s="11"/>
      <c r="BQA688" s="11"/>
      <c r="BQB688" s="11"/>
      <c r="BQC688" s="11"/>
      <c r="BQD688" s="11"/>
      <c r="BQE688" s="11"/>
      <c r="BQF688" s="11"/>
      <c r="BQG688" s="11"/>
      <c r="BQH688" s="11"/>
      <c r="BQI688" s="11"/>
      <c r="BQJ688" s="11"/>
      <c r="BQK688" s="11"/>
      <c r="BQL688" s="11"/>
      <c r="BQM688" s="11"/>
      <c r="BQN688" s="11"/>
      <c r="BQO688" s="11"/>
      <c r="BQP688" s="11"/>
      <c r="BQQ688" s="11"/>
      <c r="BQR688" s="11"/>
      <c r="BQS688" s="11"/>
      <c r="BQT688" s="11"/>
      <c r="BQU688" s="11"/>
      <c r="BQV688" s="11"/>
      <c r="BQW688" s="11"/>
      <c r="BQX688" s="11"/>
      <c r="BQY688" s="11"/>
      <c r="BQZ688" s="11"/>
      <c r="BRA688" s="11"/>
      <c r="BRB688" s="11"/>
      <c r="BRC688" s="11"/>
      <c r="BRD688" s="11"/>
      <c r="BRE688" s="11"/>
      <c r="BRF688" s="11"/>
      <c r="BRG688" s="11"/>
      <c r="BRH688" s="11"/>
      <c r="BRI688" s="11"/>
      <c r="BRJ688" s="11"/>
      <c r="BRK688" s="11"/>
      <c r="BRL688" s="11"/>
      <c r="BRM688" s="11"/>
      <c r="BRN688" s="11"/>
      <c r="BRO688" s="11"/>
      <c r="BRP688" s="11"/>
      <c r="BRQ688" s="11"/>
      <c r="BRR688" s="11"/>
      <c r="BRS688" s="11"/>
      <c r="BRT688" s="11"/>
      <c r="BRU688" s="11"/>
      <c r="BRV688" s="11"/>
      <c r="BRW688" s="11"/>
      <c r="BRX688" s="11"/>
      <c r="BRY688" s="11"/>
      <c r="BRZ688" s="11"/>
      <c r="BSA688" s="11"/>
      <c r="BSB688" s="11"/>
      <c r="BSC688" s="11"/>
      <c r="BSD688" s="11"/>
      <c r="BSE688" s="11"/>
      <c r="BSF688" s="11"/>
      <c r="BSG688" s="11"/>
      <c r="BSH688" s="11"/>
      <c r="BSI688" s="11"/>
      <c r="BSJ688" s="11"/>
      <c r="BSK688" s="11"/>
      <c r="BSL688" s="11"/>
      <c r="BSM688" s="11"/>
      <c r="BSN688" s="11"/>
      <c r="BSO688" s="11"/>
      <c r="BSP688" s="11"/>
      <c r="BSQ688" s="11"/>
      <c r="BSR688" s="11"/>
      <c r="BSS688" s="11"/>
      <c r="BST688" s="11"/>
      <c r="BSU688" s="11"/>
      <c r="BSV688" s="11"/>
      <c r="BSW688" s="11"/>
      <c r="BSX688" s="11"/>
      <c r="BSY688" s="11"/>
      <c r="BSZ688" s="11"/>
      <c r="BTA688" s="11"/>
      <c r="BTB688" s="11"/>
      <c r="BTC688" s="11"/>
      <c r="BTD688" s="11"/>
      <c r="BTE688" s="11"/>
      <c r="BTF688" s="11"/>
      <c r="BTG688" s="11"/>
      <c r="BTH688" s="11"/>
      <c r="BTI688" s="11"/>
      <c r="BTJ688" s="11"/>
      <c r="BTK688" s="11"/>
      <c r="BTL688" s="11"/>
      <c r="BTM688" s="11"/>
      <c r="BTN688" s="11"/>
      <c r="BTO688" s="11"/>
      <c r="BTP688" s="11"/>
      <c r="BTQ688" s="11"/>
      <c r="BTR688" s="11"/>
      <c r="BTS688" s="11"/>
      <c r="BTT688" s="11"/>
      <c r="BTU688" s="11"/>
      <c r="BTV688" s="11"/>
      <c r="BTW688" s="11"/>
      <c r="BTX688" s="11"/>
      <c r="BTY688" s="11"/>
      <c r="BTZ688" s="11"/>
      <c r="BUA688" s="11"/>
      <c r="BUB688" s="11"/>
      <c r="BUC688" s="11"/>
      <c r="BUD688" s="11"/>
      <c r="BUE688" s="11"/>
      <c r="BUF688" s="11"/>
      <c r="BUG688" s="11"/>
      <c r="BUH688" s="11"/>
      <c r="BUI688" s="11"/>
      <c r="BUJ688" s="11"/>
      <c r="BUK688" s="11"/>
      <c r="BUL688" s="11"/>
      <c r="BUM688" s="11"/>
      <c r="BUN688" s="11"/>
      <c r="BUO688" s="11"/>
      <c r="BUP688" s="11"/>
      <c r="BUQ688" s="11"/>
      <c r="BUR688" s="11"/>
      <c r="BUS688" s="11"/>
      <c r="BUT688" s="11"/>
      <c r="BUU688" s="11"/>
      <c r="BUV688" s="11"/>
      <c r="BUW688" s="11"/>
      <c r="BUX688" s="11"/>
      <c r="BUY688" s="11"/>
      <c r="BUZ688" s="11"/>
      <c r="BVA688" s="11"/>
      <c r="BVB688" s="11"/>
      <c r="BVC688" s="11"/>
      <c r="BVD688" s="11"/>
      <c r="BVE688" s="11"/>
      <c r="BVF688" s="11"/>
      <c r="BVG688" s="11"/>
      <c r="BVH688" s="11"/>
      <c r="BVI688" s="11"/>
      <c r="BVJ688" s="11"/>
      <c r="BVK688" s="11"/>
      <c r="BVL688" s="11"/>
      <c r="BVM688" s="11"/>
      <c r="BVN688" s="11"/>
      <c r="BVO688" s="11"/>
      <c r="BVP688" s="11"/>
      <c r="BVQ688" s="11"/>
      <c r="BVR688" s="11"/>
      <c r="BVS688" s="11"/>
      <c r="BVT688" s="11"/>
      <c r="BVU688" s="11"/>
      <c r="BVV688" s="11"/>
      <c r="BVW688" s="11"/>
      <c r="BVX688" s="11"/>
      <c r="BVY688" s="11"/>
      <c r="BVZ688" s="11"/>
      <c r="BWA688" s="11"/>
      <c r="BWB688" s="11"/>
      <c r="BWC688" s="11"/>
      <c r="BWD688" s="11"/>
      <c r="BWE688" s="11"/>
      <c r="BWF688" s="11"/>
      <c r="BWG688" s="11"/>
      <c r="BWH688" s="11"/>
      <c r="BWI688" s="11"/>
      <c r="BWJ688" s="11"/>
      <c r="BWK688" s="11"/>
      <c r="BWL688" s="11"/>
      <c r="BWM688" s="11"/>
      <c r="BWN688" s="11"/>
      <c r="BWO688" s="11"/>
      <c r="BWP688" s="11"/>
      <c r="BWQ688" s="11"/>
      <c r="BWR688" s="11"/>
      <c r="BWS688" s="11"/>
      <c r="BWT688" s="11"/>
      <c r="BWU688" s="11"/>
      <c r="BWV688" s="11"/>
      <c r="BWW688" s="11"/>
      <c r="BWX688" s="11"/>
      <c r="BWY688" s="11"/>
      <c r="BWZ688" s="11"/>
      <c r="BXA688" s="11"/>
      <c r="BXB688" s="11"/>
      <c r="BXC688" s="11"/>
      <c r="BXD688" s="11"/>
      <c r="BXE688" s="11"/>
      <c r="BXF688" s="11"/>
      <c r="BXG688" s="11"/>
      <c r="BXH688" s="11"/>
      <c r="BXI688" s="11"/>
      <c r="BXJ688" s="11"/>
      <c r="BXK688" s="11"/>
      <c r="BXL688" s="11"/>
      <c r="BXM688" s="11"/>
      <c r="BXN688" s="11"/>
      <c r="BXO688" s="11"/>
      <c r="BXP688" s="11"/>
      <c r="BXQ688" s="11"/>
      <c r="BXR688" s="11"/>
      <c r="BXS688" s="11"/>
      <c r="BXT688" s="11"/>
      <c r="BXU688" s="11"/>
      <c r="BXV688" s="11"/>
      <c r="BXW688" s="11"/>
      <c r="BXX688" s="11"/>
      <c r="BXY688" s="11"/>
      <c r="BXZ688" s="11"/>
      <c r="BYA688" s="11"/>
      <c r="BYB688" s="11"/>
      <c r="BYC688" s="11"/>
      <c r="BYD688" s="11"/>
      <c r="BYE688" s="11"/>
      <c r="BYF688" s="11"/>
      <c r="BYG688" s="11"/>
      <c r="BYH688" s="11"/>
      <c r="BYI688" s="11"/>
      <c r="BYJ688" s="11"/>
      <c r="BYK688" s="11"/>
      <c r="BYL688" s="11"/>
      <c r="BYM688" s="11"/>
      <c r="BYN688" s="11"/>
      <c r="BYO688" s="11"/>
      <c r="BYP688" s="11"/>
      <c r="BYQ688" s="11"/>
      <c r="BYR688" s="11"/>
      <c r="BYS688" s="11"/>
      <c r="BYT688" s="11"/>
      <c r="BYU688" s="11"/>
      <c r="BYV688" s="11"/>
      <c r="BYW688" s="11"/>
      <c r="BYX688" s="11"/>
      <c r="BYY688" s="11"/>
      <c r="BYZ688" s="11"/>
      <c r="BZA688" s="11"/>
      <c r="BZB688" s="11"/>
      <c r="BZC688" s="11"/>
      <c r="BZD688" s="11"/>
      <c r="BZE688" s="11"/>
      <c r="BZF688" s="11"/>
      <c r="BZG688" s="11"/>
      <c r="BZH688" s="11"/>
      <c r="BZI688" s="11"/>
      <c r="BZJ688" s="11"/>
      <c r="BZK688" s="11"/>
      <c r="BZL688" s="11"/>
      <c r="BZM688" s="11"/>
      <c r="BZN688" s="11"/>
      <c r="BZO688" s="11"/>
      <c r="BZP688" s="11"/>
      <c r="BZQ688" s="11"/>
      <c r="BZR688" s="11"/>
      <c r="BZS688" s="11"/>
      <c r="BZT688" s="11"/>
      <c r="BZU688" s="11"/>
      <c r="BZV688" s="11"/>
      <c r="BZW688" s="11"/>
      <c r="BZX688" s="11"/>
      <c r="BZY688" s="11"/>
      <c r="BZZ688" s="11"/>
      <c r="CAA688" s="11"/>
      <c r="CAB688" s="11"/>
      <c r="CAC688" s="11"/>
      <c r="CAD688" s="11"/>
      <c r="CAE688" s="11"/>
      <c r="CAF688" s="11"/>
      <c r="CAG688" s="11"/>
      <c r="CAH688" s="11"/>
      <c r="CAI688" s="11"/>
      <c r="CAJ688" s="11"/>
      <c r="CAK688" s="11"/>
      <c r="CAL688" s="11"/>
      <c r="CAM688" s="11"/>
      <c r="CAN688" s="11"/>
      <c r="CAO688" s="11"/>
      <c r="CAP688" s="11"/>
      <c r="CAQ688" s="11"/>
      <c r="CAR688" s="11"/>
      <c r="CAS688" s="11"/>
      <c r="CAT688" s="11"/>
      <c r="CAU688" s="11"/>
      <c r="CAV688" s="11"/>
      <c r="CAW688" s="11"/>
      <c r="CAX688" s="11"/>
      <c r="CAY688" s="11"/>
      <c r="CAZ688" s="11"/>
      <c r="CBA688" s="11"/>
      <c r="CBB688" s="11"/>
      <c r="CBC688" s="11"/>
      <c r="CBD688" s="11"/>
      <c r="CBE688" s="11"/>
      <c r="CBF688" s="11"/>
      <c r="CBG688" s="11"/>
      <c r="CBH688" s="11"/>
      <c r="CBI688" s="11"/>
      <c r="CBJ688" s="11"/>
      <c r="CBK688" s="11"/>
      <c r="CBL688" s="11"/>
      <c r="CBM688" s="11"/>
      <c r="CBN688" s="11"/>
      <c r="CBO688" s="11"/>
      <c r="CBP688" s="11"/>
      <c r="CBQ688" s="11"/>
      <c r="CBR688" s="11"/>
      <c r="CBS688" s="11"/>
      <c r="CBT688" s="11"/>
      <c r="CBU688" s="11"/>
      <c r="CBV688" s="11"/>
      <c r="CBW688" s="11"/>
      <c r="CBX688" s="11"/>
      <c r="CBY688" s="11"/>
      <c r="CBZ688" s="11"/>
      <c r="CCA688" s="11"/>
      <c r="CCB688" s="11"/>
      <c r="CCC688" s="11"/>
      <c r="CCD688" s="11"/>
      <c r="CCE688" s="11"/>
      <c r="CCF688" s="11"/>
      <c r="CCG688" s="11"/>
      <c r="CCH688" s="11"/>
      <c r="CCI688" s="11"/>
      <c r="CCJ688" s="11"/>
      <c r="CCK688" s="11"/>
      <c r="CCL688" s="11"/>
      <c r="CCM688" s="11"/>
      <c r="CCN688" s="11"/>
      <c r="CCO688" s="11"/>
      <c r="CCP688" s="11"/>
      <c r="CCQ688" s="11"/>
      <c r="CCR688" s="11"/>
      <c r="CCS688" s="11"/>
      <c r="CCT688" s="11"/>
      <c r="CCU688" s="11"/>
      <c r="CCV688" s="11"/>
      <c r="CCW688" s="11"/>
      <c r="CCX688" s="11"/>
      <c r="CCY688" s="11"/>
      <c r="CCZ688" s="11"/>
      <c r="CDA688" s="11"/>
      <c r="CDB688" s="11"/>
      <c r="CDC688" s="11"/>
      <c r="CDD688" s="11"/>
      <c r="CDE688" s="11"/>
      <c r="CDF688" s="11"/>
      <c r="CDG688" s="11"/>
      <c r="CDH688" s="11"/>
      <c r="CDI688" s="11"/>
      <c r="CDJ688" s="11"/>
      <c r="CDK688" s="11"/>
      <c r="CDL688" s="11"/>
      <c r="CDM688" s="11"/>
      <c r="CDN688" s="11"/>
      <c r="CDO688" s="11"/>
      <c r="CDP688" s="11"/>
      <c r="CDQ688" s="11"/>
      <c r="CDR688" s="11"/>
      <c r="CDS688" s="11"/>
      <c r="CDT688" s="11"/>
      <c r="CDU688" s="11"/>
      <c r="CDV688" s="11"/>
      <c r="CDW688" s="11"/>
      <c r="CDX688" s="11"/>
      <c r="CDY688" s="11"/>
      <c r="CDZ688" s="11"/>
      <c r="CEA688" s="11"/>
      <c r="CEB688" s="11"/>
      <c r="CEC688" s="11"/>
      <c r="CED688" s="11"/>
      <c r="CEE688" s="11"/>
      <c r="CEF688" s="11"/>
      <c r="CEG688" s="11"/>
      <c r="CEH688" s="11"/>
      <c r="CEI688" s="11"/>
      <c r="CEJ688" s="11"/>
      <c r="CEK688" s="11"/>
      <c r="CEL688" s="11"/>
      <c r="CEM688" s="11"/>
      <c r="CEN688" s="11"/>
      <c r="CEO688" s="11"/>
      <c r="CEP688" s="11"/>
      <c r="CEQ688" s="11"/>
      <c r="CER688" s="11"/>
      <c r="CES688" s="11"/>
      <c r="CET688" s="11"/>
      <c r="CEU688" s="11"/>
      <c r="CEV688" s="11"/>
      <c r="CEW688" s="11"/>
      <c r="CEX688" s="11"/>
      <c r="CEY688" s="11"/>
      <c r="CEZ688" s="11"/>
      <c r="CFA688" s="11"/>
      <c r="CFB688" s="11"/>
      <c r="CFC688" s="11"/>
      <c r="CFD688" s="11"/>
      <c r="CFE688" s="11"/>
      <c r="CFF688" s="11"/>
      <c r="CFG688" s="11"/>
      <c r="CFH688" s="11"/>
      <c r="CFI688" s="11"/>
      <c r="CFJ688" s="11"/>
      <c r="CFK688" s="11"/>
      <c r="CFL688" s="11"/>
      <c r="CFM688" s="11"/>
      <c r="CFN688" s="11"/>
      <c r="CFO688" s="11"/>
      <c r="CFP688" s="11"/>
      <c r="CFQ688" s="11"/>
      <c r="CFR688" s="11"/>
      <c r="CFS688" s="11"/>
      <c r="CFT688" s="11"/>
      <c r="CFU688" s="11"/>
      <c r="CFV688" s="11"/>
      <c r="CFW688" s="11"/>
      <c r="CFX688" s="11"/>
      <c r="CFY688" s="11"/>
      <c r="CFZ688" s="11"/>
      <c r="CGA688" s="11"/>
      <c r="CGB688" s="11"/>
      <c r="CGC688" s="11"/>
      <c r="CGD688" s="11"/>
      <c r="CGE688" s="11"/>
      <c r="CGF688" s="11"/>
      <c r="CGG688" s="11"/>
      <c r="CGH688" s="11"/>
      <c r="CGI688" s="11"/>
      <c r="CGJ688" s="11"/>
      <c r="CGK688" s="11"/>
      <c r="CGL688" s="11"/>
      <c r="CGM688" s="11"/>
      <c r="CGN688" s="11"/>
      <c r="CGO688" s="11"/>
      <c r="CGP688" s="11"/>
      <c r="CGQ688" s="11"/>
      <c r="CGR688" s="11"/>
      <c r="CGS688" s="11"/>
      <c r="CGT688" s="11"/>
      <c r="CGU688" s="11"/>
      <c r="CGV688" s="11"/>
      <c r="CGW688" s="11"/>
      <c r="CGX688" s="11"/>
      <c r="CGY688" s="11"/>
      <c r="CGZ688" s="11"/>
      <c r="CHA688" s="11"/>
      <c r="CHB688" s="11"/>
      <c r="CHC688" s="11"/>
      <c r="CHD688" s="11"/>
      <c r="CHE688" s="11"/>
      <c r="CHF688" s="11"/>
      <c r="CHG688" s="11"/>
      <c r="CHH688" s="11"/>
      <c r="CHI688" s="11"/>
      <c r="CHJ688" s="11"/>
      <c r="CHK688" s="11"/>
      <c r="CHL688" s="11"/>
      <c r="CHM688" s="11"/>
      <c r="CHN688" s="11"/>
      <c r="CHO688" s="11"/>
      <c r="CHP688" s="11"/>
      <c r="CHQ688" s="11"/>
      <c r="CHR688" s="11"/>
      <c r="CHS688" s="11"/>
      <c r="CHT688" s="11"/>
      <c r="CHU688" s="11"/>
      <c r="CHV688" s="11"/>
      <c r="CHW688" s="11"/>
      <c r="CHX688" s="11"/>
      <c r="CHY688" s="11"/>
      <c r="CHZ688" s="11"/>
      <c r="CIA688" s="11"/>
      <c r="CIB688" s="11"/>
      <c r="CIC688" s="11"/>
      <c r="CID688" s="11"/>
      <c r="CIE688" s="11"/>
      <c r="CIF688" s="11"/>
      <c r="CIG688" s="11"/>
      <c r="CIH688" s="11"/>
      <c r="CII688" s="11"/>
      <c r="CIJ688" s="11"/>
      <c r="CIK688" s="11"/>
      <c r="CIL688" s="11"/>
      <c r="CIM688" s="11"/>
      <c r="CIN688" s="11"/>
      <c r="CIO688" s="11"/>
      <c r="CIP688" s="11"/>
      <c r="CIQ688" s="11"/>
      <c r="CIR688" s="11"/>
      <c r="CIS688" s="11"/>
      <c r="CIT688" s="11"/>
      <c r="CIU688" s="11"/>
      <c r="CIV688" s="11"/>
      <c r="CIW688" s="11"/>
      <c r="CIX688" s="11"/>
      <c r="CIY688" s="11"/>
      <c r="CIZ688" s="11"/>
      <c r="CJA688" s="11"/>
      <c r="CJB688" s="11"/>
      <c r="CJC688" s="11"/>
      <c r="CJD688" s="11"/>
      <c r="CJE688" s="11"/>
      <c r="CJF688" s="11"/>
      <c r="CJG688" s="11"/>
      <c r="CJH688" s="11"/>
      <c r="CJI688" s="11"/>
      <c r="CJJ688" s="11"/>
      <c r="CJK688" s="11"/>
      <c r="CJL688" s="11"/>
      <c r="CJM688" s="11"/>
      <c r="CJN688" s="11"/>
      <c r="CJO688" s="11"/>
      <c r="CJP688" s="11"/>
      <c r="CJQ688" s="11"/>
      <c r="CJR688" s="11"/>
      <c r="CJS688" s="11"/>
      <c r="CJT688" s="11"/>
      <c r="CJU688" s="11"/>
      <c r="CJV688" s="11"/>
      <c r="CJW688" s="11"/>
      <c r="CJX688" s="11"/>
      <c r="CJY688" s="11"/>
      <c r="CJZ688" s="11"/>
      <c r="CKA688" s="11"/>
      <c r="CKB688" s="11"/>
      <c r="CKC688" s="11"/>
      <c r="CKD688" s="11"/>
      <c r="CKE688" s="11"/>
      <c r="CKF688" s="11"/>
      <c r="CKG688" s="11"/>
      <c r="CKH688" s="11"/>
      <c r="CKI688" s="11"/>
      <c r="CKJ688" s="11"/>
      <c r="CKK688" s="11"/>
      <c r="CKL688" s="11"/>
      <c r="CKM688" s="11"/>
      <c r="CKN688" s="11"/>
      <c r="CKO688" s="11"/>
      <c r="CKP688" s="11"/>
      <c r="CKQ688" s="11"/>
      <c r="CKR688" s="11"/>
      <c r="CKS688" s="11"/>
      <c r="CKT688" s="11"/>
      <c r="CKU688" s="11"/>
      <c r="CKV688" s="11"/>
      <c r="CKW688" s="11"/>
      <c r="CKX688" s="11"/>
      <c r="CKY688" s="11"/>
      <c r="CKZ688" s="11"/>
      <c r="CLA688" s="11"/>
      <c r="CLB688" s="11"/>
      <c r="CLC688" s="11"/>
      <c r="CLD688" s="11"/>
      <c r="CLE688" s="11"/>
      <c r="CLF688" s="11"/>
      <c r="CLG688" s="11"/>
      <c r="CLH688" s="11"/>
      <c r="CLI688" s="11"/>
      <c r="CLJ688" s="11"/>
      <c r="CLK688" s="11"/>
      <c r="CLL688" s="11"/>
      <c r="CLM688" s="11"/>
      <c r="CLN688" s="11"/>
      <c r="CLO688" s="11"/>
      <c r="CLP688" s="11"/>
      <c r="CLQ688" s="11"/>
      <c r="CLR688" s="11"/>
      <c r="CLS688" s="11"/>
      <c r="CLT688" s="11"/>
      <c r="CLU688" s="11"/>
      <c r="CLV688" s="11"/>
      <c r="CLW688" s="11"/>
      <c r="CLX688" s="11"/>
      <c r="CLY688" s="11"/>
      <c r="CLZ688" s="11"/>
      <c r="CMA688" s="11"/>
      <c r="CMB688" s="11"/>
      <c r="CMC688" s="11"/>
      <c r="CMD688" s="11"/>
      <c r="CME688" s="11"/>
      <c r="CMF688" s="11"/>
      <c r="CMG688" s="11"/>
      <c r="CMH688" s="11"/>
      <c r="CMI688" s="11"/>
      <c r="CMJ688" s="11"/>
      <c r="CMK688" s="11"/>
      <c r="CML688" s="11"/>
      <c r="CMM688" s="11"/>
      <c r="CMN688" s="11"/>
      <c r="CMO688" s="11"/>
      <c r="CMP688" s="11"/>
      <c r="CMQ688" s="11"/>
      <c r="CMR688" s="11"/>
      <c r="CMS688" s="11"/>
      <c r="CMT688" s="11"/>
      <c r="CMU688" s="11"/>
      <c r="CMV688" s="11"/>
      <c r="CMW688" s="11"/>
      <c r="CMX688" s="11"/>
      <c r="CMY688" s="11"/>
      <c r="CMZ688" s="11"/>
      <c r="CNA688" s="11"/>
      <c r="CNB688" s="11"/>
      <c r="CNC688" s="11"/>
      <c r="CND688" s="11"/>
      <c r="CNE688" s="11"/>
      <c r="CNF688" s="11"/>
      <c r="CNG688" s="11"/>
      <c r="CNH688" s="11"/>
      <c r="CNI688" s="11"/>
      <c r="CNJ688" s="11"/>
      <c r="CNK688" s="11"/>
      <c r="CNL688" s="11"/>
      <c r="CNM688" s="11"/>
      <c r="CNN688" s="11"/>
      <c r="CNO688" s="11"/>
      <c r="CNP688" s="11"/>
      <c r="CNQ688" s="11"/>
      <c r="CNR688" s="11"/>
      <c r="CNS688" s="11"/>
      <c r="CNT688" s="11"/>
      <c r="CNU688" s="11"/>
      <c r="CNV688" s="11"/>
      <c r="CNW688" s="11"/>
      <c r="CNX688" s="11"/>
      <c r="CNY688" s="11"/>
      <c r="CNZ688" s="11"/>
      <c r="COA688" s="11"/>
      <c r="COB688" s="11"/>
      <c r="COC688" s="11"/>
      <c r="COD688" s="11"/>
      <c r="COE688" s="11"/>
      <c r="COF688" s="11"/>
      <c r="COG688" s="11"/>
      <c r="COH688" s="11"/>
      <c r="COI688" s="11"/>
      <c r="COJ688" s="11"/>
      <c r="COK688" s="11"/>
      <c r="COL688" s="11"/>
      <c r="COM688" s="11"/>
      <c r="CON688" s="11"/>
      <c r="COO688" s="11"/>
      <c r="COP688" s="11"/>
      <c r="COQ688" s="11"/>
      <c r="COR688" s="11"/>
      <c r="COS688" s="11"/>
      <c r="COT688" s="11"/>
      <c r="COU688" s="11"/>
      <c r="COV688" s="11"/>
      <c r="COW688" s="11"/>
      <c r="COX688" s="11"/>
      <c r="COY688" s="11"/>
      <c r="COZ688" s="11"/>
      <c r="CPA688" s="11"/>
      <c r="CPB688" s="11"/>
      <c r="CPC688" s="11"/>
      <c r="CPD688" s="11"/>
      <c r="CPE688" s="11"/>
      <c r="CPF688" s="11"/>
      <c r="CPG688" s="11"/>
      <c r="CPH688" s="11"/>
      <c r="CPI688" s="11"/>
      <c r="CPJ688" s="11"/>
      <c r="CPK688" s="11"/>
      <c r="CPL688" s="11"/>
      <c r="CPM688" s="11"/>
      <c r="CPN688" s="11"/>
      <c r="CPO688" s="11"/>
      <c r="CPP688" s="11"/>
      <c r="CPQ688" s="11"/>
      <c r="CPR688" s="11"/>
      <c r="CPS688" s="11"/>
      <c r="CPT688" s="11"/>
      <c r="CPU688" s="11"/>
      <c r="CPV688" s="11"/>
      <c r="CPW688" s="11"/>
      <c r="CPX688" s="11"/>
      <c r="CPY688" s="11"/>
      <c r="CPZ688" s="11"/>
      <c r="CQA688" s="11"/>
      <c r="CQB688" s="11"/>
      <c r="CQC688" s="11"/>
      <c r="CQD688" s="11"/>
      <c r="CQE688" s="11"/>
      <c r="CQF688" s="11"/>
      <c r="CQG688" s="11"/>
      <c r="CQH688" s="11"/>
      <c r="CQI688" s="11"/>
      <c r="CQJ688" s="11"/>
      <c r="CQK688" s="11"/>
      <c r="CQL688" s="11"/>
      <c r="CQM688" s="11"/>
      <c r="CQN688" s="11"/>
      <c r="CQO688" s="11"/>
      <c r="CQP688" s="11"/>
      <c r="CQQ688" s="11"/>
      <c r="CQR688" s="11"/>
      <c r="CQS688" s="11"/>
      <c r="CQT688" s="11"/>
      <c r="CQU688" s="11"/>
      <c r="CQV688" s="11"/>
      <c r="CQW688" s="11"/>
      <c r="CQX688" s="11"/>
      <c r="CQY688" s="11"/>
      <c r="CQZ688" s="11"/>
      <c r="CRA688" s="11"/>
      <c r="CRB688" s="11"/>
      <c r="CRC688" s="11"/>
      <c r="CRD688" s="11"/>
      <c r="CRE688" s="11"/>
      <c r="CRF688" s="11"/>
      <c r="CRG688" s="11"/>
      <c r="CRH688" s="11"/>
      <c r="CRI688" s="11"/>
      <c r="CRJ688" s="11"/>
      <c r="CRK688" s="11"/>
      <c r="CRL688" s="11"/>
      <c r="CRM688" s="11"/>
      <c r="CRN688" s="11"/>
      <c r="CRO688" s="11"/>
      <c r="CRP688" s="11"/>
      <c r="CRQ688" s="11"/>
      <c r="CRR688" s="11"/>
      <c r="CRS688" s="11"/>
      <c r="CRT688" s="11"/>
      <c r="CRU688" s="11"/>
      <c r="CRV688" s="11"/>
      <c r="CRW688" s="11"/>
      <c r="CRX688" s="11"/>
      <c r="CRY688" s="11"/>
      <c r="CRZ688" s="11"/>
      <c r="CSA688" s="11"/>
      <c r="CSB688" s="11"/>
      <c r="CSC688" s="11"/>
      <c r="CSD688" s="11"/>
      <c r="CSE688" s="11"/>
      <c r="CSF688" s="11"/>
      <c r="CSG688" s="11"/>
      <c r="CSH688" s="11"/>
      <c r="CSI688" s="11"/>
      <c r="CSJ688" s="11"/>
      <c r="CSK688" s="11"/>
      <c r="CSL688" s="11"/>
      <c r="CSM688" s="11"/>
      <c r="CSN688" s="11"/>
      <c r="CSO688" s="11"/>
      <c r="CSP688" s="11"/>
      <c r="CSQ688" s="11"/>
      <c r="CSR688" s="11"/>
      <c r="CSS688" s="11"/>
      <c r="CST688" s="11"/>
      <c r="CSU688" s="11"/>
      <c r="CSV688" s="11"/>
      <c r="CSW688" s="11"/>
      <c r="CSX688" s="11"/>
      <c r="CSY688" s="11"/>
      <c r="CSZ688" s="11"/>
      <c r="CTA688" s="11"/>
      <c r="CTB688" s="11"/>
      <c r="CTC688" s="11"/>
      <c r="CTD688" s="11"/>
      <c r="CTE688" s="11"/>
      <c r="CTF688" s="11"/>
      <c r="CTG688" s="11"/>
      <c r="CTH688" s="11"/>
      <c r="CTI688" s="11"/>
      <c r="CTJ688" s="11"/>
      <c r="CTK688" s="11"/>
      <c r="CTL688" s="11"/>
      <c r="CTM688" s="11"/>
      <c r="CTN688" s="11"/>
      <c r="CTO688" s="11"/>
      <c r="CTP688" s="11"/>
      <c r="CTQ688" s="11"/>
      <c r="CTR688" s="11"/>
      <c r="CTS688" s="11"/>
      <c r="CTT688" s="11"/>
      <c r="CTU688" s="11"/>
      <c r="CTV688" s="11"/>
      <c r="CTW688" s="11"/>
      <c r="CTX688" s="11"/>
      <c r="CTY688" s="11"/>
      <c r="CTZ688" s="11"/>
      <c r="CUA688" s="11"/>
      <c r="CUB688" s="11"/>
      <c r="CUC688" s="11"/>
      <c r="CUD688" s="11"/>
      <c r="CUE688" s="11"/>
      <c r="CUF688" s="11"/>
      <c r="CUG688" s="11"/>
      <c r="CUH688" s="11"/>
      <c r="CUI688" s="11"/>
      <c r="CUJ688" s="11"/>
      <c r="CUK688" s="11"/>
      <c r="CUL688" s="11"/>
      <c r="CUM688" s="11"/>
      <c r="CUN688" s="11"/>
      <c r="CUO688" s="11"/>
      <c r="CUP688" s="11"/>
      <c r="CUQ688" s="11"/>
      <c r="CUR688" s="11"/>
      <c r="CUS688" s="11"/>
      <c r="CUT688" s="11"/>
      <c r="CUU688" s="11"/>
      <c r="CUV688" s="11"/>
      <c r="CUW688" s="11"/>
      <c r="CUX688" s="11"/>
      <c r="CUY688" s="11"/>
      <c r="CUZ688" s="11"/>
      <c r="CVA688" s="11"/>
      <c r="CVB688" s="11"/>
      <c r="CVC688" s="11"/>
      <c r="CVD688" s="11"/>
      <c r="CVE688" s="11"/>
      <c r="CVF688" s="11"/>
      <c r="CVG688" s="11"/>
      <c r="CVH688" s="11"/>
      <c r="CVI688" s="11"/>
      <c r="CVJ688" s="11"/>
      <c r="CVK688" s="11"/>
      <c r="CVL688" s="11"/>
      <c r="CVM688" s="11"/>
      <c r="CVN688" s="11"/>
      <c r="CVO688" s="11"/>
      <c r="CVP688" s="11"/>
      <c r="CVQ688" s="11"/>
      <c r="CVR688" s="11"/>
      <c r="CVS688" s="11"/>
      <c r="CVT688" s="11"/>
      <c r="CVU688" s="11"/>
      <c r="CVV688" s="11"/>
      <c r="CVW688" s="11"/>
      <c r="CVX688" s="11"/>
      <c r="CVY688" s="11"/>
      <c r="CVZ688" s="11"/>
      <c r="CWA688" s="11"/>
      <c r="CWB688" s="11"/>
      <c r="CWC688" s="11"/>
      <c r="CWD688" s="11"/>
      <c r="CWE688" s="11"/>
      <c r="CWF688" s="11"/>
      <c r="CWG688" s="11"/>
      <c r="CWH688" s="11"/>
      <c r="CWI688" s="11"/>
      <c r="CWJ688" s="11"/>
      <c r="CWK688" s="11"/>
      <c r="CWL688" s="11"/>
      <c r="CWM688" s="11"/>
      <c r="CWN688" s="11"/>
      <c r="CWO688" s="11"/>
      <c r="CWP688" s="11"/>
      <c r="CWQ688" s="11"/>
      <c r="CWR688" s="11"/>
      <c r="CWS688" s="11"/>
      <c r="CWT688" s="11"/>
      <c r="CWU688" s="11"/>
      <c r="CWV688" s="11"/>
      <c r="CWW688" s="11"/>
      <c r="CWX688" s="11"/>
      <c r="CWY688" s="11"/>
      <c r="CWZ688" s="11"/>
      <c r="CXA688" s="11"/>
      <c r="CXB688" s="11"/>
      <c r="CXC688" s="11"/>
      <c r="CXD688" s="11"/>
      <c r="CXE688" s="11"/>
      <c r="CXF688" s="11"/>
      <c r="CXG688" s="11"/>
      <c r="CXH688" s="11"/>
      <c r="CXI688" s="11"/>
      <c r="CXJ688" s="11"/>
      <c r="CXK688" s="11"/>
      <c r="CXL688" s="11"/>
      <c r="CXM688" s="11"/>
      <c r="CXN688" s="11"/>
      <c r="CXO688" s="11"/>
      <c r="CXP688" s="11"/>
      <c r="CXQ688" s="11"/>
      <c r="CXR688" s="11"/>
      <c r="CXS688" s="11"/>
      <c r="CXT688" s="11"/>
      <c r="CXU688" s="11"/>
      <c r="CXV688" s="11"/>
      <c r="CXW688" s="11"/>
      <c r="CXX688" s="11"/>
      <c r="CXY688" s="11"/>
      <c r="CXZ688" s="11"/>
      <c r="CYA688" s="11"/>
      <c r="CYB688" s="11"/>
      <c r="CYC688" s="11"/>
      <c r="CYD688" s="11"/>
      <c r="CYE688" s="11"/>
      <c r="CYF688" s="11"/>
      <c r="CYG688" s="11"/>
      <c r="CYH688" s="11"/>
      <c r="CYI688" s="11"/>
      <c r="CYJ688" s="11"/>
      <c r="CYK688" s="11"/>
      <c r="CYL688" s="11"/>
      <c r="CYM688" s="11"/>
      <c r="CYN688" s="11"/>
      <c r="CYO688" s="11"/>
      <c r="CYP688" s="11"/>
      <c r="CYQ688" s="11"/>
      <c r="CYR688" s="11"/>
      <c r="CYS688" s="11"/>
      <c r="CYT688" s="11"/>
      <c r="CYU688" s="11"/>
      <c r="CYV688" s="11"/>
      <c r="CYW688" s="11"/>
      <c r="CYX688" s="11"/>
      <c r="CYY688" s="11"/>
      <c r="CYZ688" s="11"/>
      <c r="CZA688" s="11"/>
      <c r="CZB688" s="11"/>
      <c r="CZC688" s="11"/>
      <c r="CZD688" s="11"/>
      <c r="CZE688" s="11"/>
      <c r="CZF688" s="11"/>
      <c r="CZG688" s="11"/>
      <c r="CZH688" s="11"/>
      <c r="CZI688" s="11"/>
      <c r="CZJ688" s="11"/>
      <c r="CZK688" s="11"/>
      <c r="CZL688" s="11"/>
      <c r="CZM688" s="11"/>
      <c r="CZN688" s="11"/>
      <c r="CZO688" s="11"/>
      <c r="CZP688" s="11"/>
      <c r="CZQ688" s="11"/>
      <c r="CZR688" s="11"/>
      <c r="CZS688" s="11"/>
      <c r="CZT688" s="11"/>
      <c r="CZU688" s="11"/>
      <c r="CZV688" s="11"/>
      <c r="CZW688" s="11"/>
      <c r="CZX688" s="11"/>
      <c r="CZY688" s="11"/>
      <c r="CZZ688" s="11"/>
      <c r="DAA688" s="11"/>
      <c r="DAB688" s="11"/>
      <c r="DAC688" s="11"/>
      <c r="DAD688" s="11"/>
      <c r="DAE688" s="11"/>
      <c r="DAF688" s="11"/>
      <c r="DAG688" s="11"/>
      <c r="DAH688" s="11"/>
      <c r="DAI688" s="11"/>
      <c r="DAJ688" s="11"/>
      <c r="DAK688" s="11"/>
      <c r="DAL688" s="11"/>
      <c r="DAM688" s="11"/>
      <c r="DAN688" s="11"/>
      <c r="DAO688" s="11"/>
      <c r="DAP688" s="11"/>
      <c r="DAQ688" s="11"/>
      <c r="DAR688" s="11"/>
      <c r="DAS688" s="11"/>
      <c r="DAT688" s="11"/>
      <c r="DAU688" s="11"/>
      <c r="DAV688" s="11"/>
      <c r="DAW688" s="11"/>
      <c r="DAX688" s="11"/>
      <c r="DAY688" s="11"/>
      <c r="DAZ688" s="11"/>
      <c r="DBA688" s="11"/>
      <c r="DBB688" s="11"/>
      <c r="DBC688" s="11"/>
      <c r="DBD688" s="11"/>
      <c r="DBE688" s="11"/>
      <c r="DBF688" s="11"/>
      <c r="DBG688" s="11"/>
      <c r="DBH688" s="11"/>
      <c r="DBI688" s="11"/>
      <c r="DBJ688" s="11"/>
      <c r="DBK688" s="11"/>
      <c r="DBL688" s="11"/>
      <c r="DBM688" s="11"/>
      <c r="DBN688" s="11"/>
      <c r="DBO688" s="11"/>
      <c r="DBP688" s="11"/>
      <c r="DBQ688" s="11"/>
      <c r="DBR688" s="11"/>
      <c r="DBS688" s="11"/>
      <c r="DBT688" s="11"/>
      <c r="DBU688" s="11"/>
      <c r="DBV688" s="11"/>
      <c r="DBW688" s="11"/>
      <c r="DBX688" s="11"/>
      <c r="DBY688" s="11"/>
      <c r="DBZ688" s="11"/>
      <c r="DCA688" s="11"/>
      <c r="DCB688" s="11"/>
      <c r="DCC688" s="11"/>
      <c r="DCD688" s="11"/>
      <c r="DCE688" s="11"/>
      <c r="DCF688" s="11"/>
      <c r="DCG688" s="11"/>
      <c r="DCH688" s="11"/>
      <c r="DCI688" s="11"/>
      <c r="DCJ688" s="11"/>
      <c r="DCK688" s="11"/>
      <c r="DCL688" s="11"/>
      <c r="DCM688" s="11"/>
      <c r="DCN688" s="11"/>
      <c r="DCO688" s="11"/>
      <c r="DCP688" s="11"/>
      <c r="DCQ688" s="11"/>
      <c r="DCR688" s="11"/>
      <c r="DCS688" s="11"/>
      <c r="DCT688" s="11"/>
      <c r="DCU688" s="11"/>
      <c r="DCV688" s="11"/>
      <c r="DCW688" s="11"/>
      <c r="DCX688" s="11"/>
      <c r="DCY688" s="11"/>
      <c r="DCZ688" s="11"/>
      <c r="DDA688" s="11"/>
      <c r="DDB688" s="11"/>
      <c r="DDC688" s="11"/>
      <c r="DDD688" s="11"/>
      <c r="DDE688" s="11"/>
      <c r="DDF688" s="11"/>
      <c r="DDG688" s="11"/>
      <c r="DDH688" s="11"/>
      <c r="DDI688" s="11"/>
      <c r="DDJ688" s="11"/>
      <c r="DDK688" s="11"/>
      <c r="DDL688" s="11"/>
      <c r="DDM688" s="11"/>
      <c r="DDN688" s="11"/>
      <c r="DDO688" s="11"/>
      <c r="DDP688" s="11"/>
      <c r="DDQ688" s="11"/>
      <c r="DDR688" s="11"/>
      <c r="DDS688" s="11"/>
      <c r="DDT688" s="11"/>
      <c r="DDU688" s="11"/>
      <c r="DDV688" s="11"/>
      <c r="DDW688" s="11"/>
      <c r="DDX688" s="11"/>
      <c r="DDY688" s="11"/>
      <c r="DDZ688" s="11"/>
      <c r="DEA688" s="11"/>
      <c r="DEB688" s="11"/>
      <c r="DEC688" s="11"/>
      <c r="DED688" s="11"/>
      <c r="DEE688" s="11"/>
      <c r="DEF688" s="11"/>
      <c r="DEG688" s="11"/>
      <c r="DEH688" s="11"/>
      <c r="DEI688" s="11"/>
      <c r="DEJ688" s="11"/>
      <c r="DEK688" s="11"/>
      <c r="DEL688" s="11"/>
      <c r="DEM688" s="11"/>
      <c r="DEN688" s="11"/>
      <c r="DEO688" s="11"/>
      <c r="DEP688" s="11"/>
      <c r="DEQ688" s="11"/>
      <c r="DER688" s="11"/>
      <c r="DES688" s="11"/>
      <c r="DET688" s="11"/>
      <c r="DEU688" s="11"/>
      <c r="DEV688" s="11"/>
      <c r="DEW688" s="11"/>
      <c r="DEX688" s="11"/>
      <c r="DEY688" s="11"/>
      <c r="DEZ688" s="11"/>
      <c r="DFA688" s="11"/>
      <c r="DFB688" s="11"/>
      <c r="DFC688" s="11"/>
      <c r="DFD688" s="11"/>
      <c r="DFE688" s="11"/>
      <c r="DFF688" s="11"/>
      <c r="DFG688" s="11"/>
      <c r="DFH688" s="11"/>
      <c r="DFI688" s="11"/>
      <c r="DFJ688" s="11"/>
      <c r="DFK688" s="11"/>
      <c r="DFL688" s="11"/>
      <c r="DFM688" s="11"/>
      <c r="DFN688" s="11"/>
      <c r="DFO688" s="11"/>
      <c r="DFP688" s="11"/>
      <c r="DFQ688" s="11"/>
      <c r="DFR688" s="11"/>
      <c r="DFS688" s="11"/>
      <c r="DFT688" s="11"/>
      <c r="DFU688" s="11"/>
      <c r="DFV688" s="11"/>
      <c r="DFW688" s="11"/>
      <c r="DFX688" s="11"/>
      <c r="DFY688" s="11"/>
      <c r="DFZ688" s="11"/>
      <c r="DGA688" s="11"/>
      <c r="DGB688" s="11"/>
      <c r="DGC688" s="11"/>
      <c r="DGD688" s="11"/>
      <c r="DGE688" s="11"/>
      <c r="DGF688" s="11"/>
      <c r="DGG688" s="11"/>
      <c r="DGH688" s="11"/>
      <c r="DGI688" s="11"/>
      <c r="DGJ688" s="11"/>
      <c r="DGK688" s="11"/>
      <c r="DGL688" s="11"/>
      <c r="DGM688" s="11"/>
      <c r="DGN688" s="11"/>
      <c r="DGO688" s="11"/>
      <c r="DGP688" s="11"/>
      <c r="DGQ688" s="11"/>
      <c r="DGR688" s="11"/>
      <c r="DGS688" s="11"/>
      <c r="DGT688" s="11"/>
      <c r="DGU688" s="11"/>
      <c r="DGV688" s="11"/>
      <c r="DGW688" s="11"/>
      <c r="DGX688" s="11"/>
      <c r="DGY688" s="11"/>
      <c r="DGZ688" s="11"/>
      <c r="DHA688" s="11"/>
      <c r="DHB688" s="11"/>
      <c r="DHC688" s="11"/>
      <c r="DHD688" s="11"/>
      <c r="DHE688" s="11"/>
      <c r="DHF688" s="11"/>
      <c r="DHG688" s="11"/>
      <c r="DHH688" s="11"/>
      <c r="DHI688" s="11"/>
      <c r="DHJ688" s="11"/>
      <c r="DHK688" s="11"/>
      <c r="DHL688" s="11"/>
      <c r="DHM688" s="11"/>
      <c r="DHN688" s="11"/>
      <c r="DHO688" s="11"/>
      <c r="DHP688" s="11"/>
      <c r="DHQ688" s="11"/>
      <c r="DHR688" s="11"/>
      <c r="DHS688" s="11"/>
      <c r="DHT688" s="11"/>
      <c r="DHU688" s="11"/>
      <c r="DHV688" s="11"/>
      <c r="DHW688" s="11"/>
      <c r="DHX688" s="11"/>
      <c r="DHY688" s="11"/>
      <c r="DHZ688" s="11"/>
      <c r="DIA688" s="11"/>
      <c r="DIB688" s="11"/>
      <c r="DIC688" s="11"/>
      <c r="DID688" s="11"/>
      <c r="DIE688" s="11"/>
      <c r="DIF688" s="11"/>
      <c r="DIG688" s="11"/>
      <c r="DIH688" s="11"/>
      <c r="DII688" s="11"/>
      <c r="DIJ688" s="11"/>
      <c r="DIK688" s="11"/>
      <c r="DIL688" s="11"/>
      <c r="DIM688" s="11"/>
      <c r="DIN688" s="11"/>
      <c r="DIO688" s="11"/>
      <c r="DIP688" s="11"/>
      <c r="DIQ688" s="11"/>
      <c r="DIR688" s="11"/>
      <c r="DIS688" s="11"/>
      <c r="DIT688" s="11"/>
      <c r="DIU688" s="11"/>
      <c r="DIV688" s="11"/>
      <c r="DIW688" s="11"/>
      <c r="DIX688" s="11"/>
      <c r="DIY688" s="11"/>
      <c r="DIZ688" s="11"/>
      <c r="DJA688" s="11"/>
      <c r="DJB688" s="11"/>
      <c r="DJC688" s="11"/>
      <c r="DJD688" s="11"/>
      <c r="DJE688" s="11"/>
      <c r="DJF688" s="11"/>
      <c r="DJG688" s="11"/>
      <c r="DJH688" s="11"/>
      <c r="DJI688" s="11"/>
      <c r="DJJ688" s="11"/>
      <c r="DJK688" s="11"/>
      <c r="DJL688" s="11"/>
      <c r="DJM688" s="11"/>
      <c r="DJN688" s="11"/>
      <c r="DJO688" s="11"/>
      <c r="DJP688" s="11"/>
      <c r="DJQ688" s="11"/>
      <c r="DJR688" s="11"/>
      <c r="DJS688" s="11"/>
      <c r="DJT688" s="11"/>
      <c r="DJU688" s="11"/>
      <c r="DJV688" s="11"/>
      <c r="DJW688" s="11"/>
      <c r="DJX688" s="11"/>
      <c r="DJY688" s="11"/>
      <c r="DJZ688" s="11"/>
      <c r="DKA688" s="11"/>
      <c r="DKB688" s="11"/>
      <c r="DKC688" s="11"/>
      <c r="DKD688" s="11"/>
      <c r="DKE688" s="11"/>
      <c r="DKF688" s="11"/>
      <c r="DKG688" s="11"/>
      <c r="DKH688" s="11"/>
      <c r="DKI688" s="11"/>
      <c r="DKJ688" s="11"/>
      <c r="DKK688" s="11"/>
      <c r="DKL688" s="11"/>
      <c r="DKM688" s="11"/>
      <c r="DKN688" s="11"/>
      <c r="DKO688" s="11"/>
      <c r="DKP688" s="11"/>
      <c r="DKQ688" s="11"/>
      <c r="DKR688" s="11"/>
      <c r="DKS688" s="11"/>
      <c r="DKT688" s="11"/>
      <c r="DKU688" s="11"/>
      <c r="DKV688" s="11"/>
      <c r="DKW688" s="11"/>
      <c r="DKX688" s="11"/>
      <c r="DKY688" s="11"/>
      <c r="DKZ688" s="11"/>
      <c r="DLA688" s="11"/>
      <c r="DLB688" s="11"/>
      <c r="DLC688" s="11"/>
      <c r="DLD688" s="11"/>
      <c r="DLE688" s="11"/>
      <c r="DLF688" s="11"/>
      <c r="DLG688" s="11"/>
      <c r="DLH688" s="11"/>
      <c r="DLI688" s="11"/>
      <c r="DLJ688" s="11"/>
      <c r="DLK688" s="11"/>
      <c r="DLL688" s="11"/>
      <c r="DLM688" s="11"/>
      <c r="DLN688" s="11"/>
      <c r="DLO688" s="11"/>
      <c r="DLP688" s="11"/>
      <c r="DLQ688" s="11"/>
      <c r="DLR688" s="11"/>
      <c r="DLS688" s="11"/>
      <c r="DLT688" s="11"/>
      <c r="DLU688" s="11"/>
      <c r="DLV688" s="11"/>
      <c r="DLW688" s="11"/>
      <c r="DLX688" s="11"/>
      <c r="DLY688" s="11"/>
      <c r="DLZ688" s="11"/>
      <c r="DMA688" s="11"/>
      <c r="DMB688" s="11"/>
      <c r="DMC688" s="11"/>
      <c r="DMD688" s="11"/>
      <c r="DME688" s="11"/>
      <c r="DMF688" s="11"/>
      <c r="DMG688" s="11"/>
      <c r="DMH688" s="11"/>
      <c r="DMI688" s="11"/>
      <c r="DMJ688" s="11"/>
      <c r="DMK688" s="11"/>
      <c r="DML688" s="11"/>
      <c r="DMM688" s="11"/>
      <c r="DMN688" s="11"/>
      <c r="DMO688" s="11"/>
      <c r="DMP688" s="11"/>
      <c r="DMQ688" s="11"/>
      <c r="DMR688" s="11"/>
      <c r="DMS688" s="11"/>
      <c r="DMT688" s="11"/>
      <c r="DMU688" s="11"/>
      <c r="DMV688" s="11"/>
      <c r="DMW688" s="11"/>
      <c r="DMX688" s="11"/>
      <c r="DMY688" s="11"/>
      <c r="DMZ688" s="11"/>
      <c r="DNA688" s="11"/>
      <c r="DNB688" s="11"/>
      <c r="DNC688" s="11"/>
      <c r="DND688" s="11"/>
      <c r="DNE688" s="11"/>
      <c r="DNF688" s="11"/>
      <c r="DNG688" s="11"/>
      <c r="DNH688" s="11"/>
      <c r="DNI688" s="11"/>
      <c r="DNJ688" s="11"/>
      <c r="DNK688" s="11"/>
      <c r="DNL688" s="11"/>
      <c r="DNM688" s="11"/>
      <c r="DNN688" s="11"/>
      <c r="DNO688" s="11"/>
      <c r="DNP688" s="11"/>
      <c r="DNQ688" s="11"/>
      <c r="DNR688" s="11"/>
      <c r="DNS688" s="11"/>
      <c r="DNT688" s="11"/>
      <c r="DNU688" s="11"/>
      <c r="DNV688" s="11"/>
      <c r="DNW688" s="11"/>
      <c r="DNX688" s="11"/>
      <c r="DNY688" s="11"/>
      <c r="DNZ688" s="11"/>
      <c r="DOA688" s="11"/>
      <c r="DOB688" s="11"/>
      <c r="DOC688" s="11"/>
      <c r="DOD688" s="11"/>
      <c r="DOE688" s="11"/>
      <c r="DOF688" s="11"/>
      <c r="DOG688" s="11"/>
      <c r="DOH688" s="11"/>
      <c r="DOI688" s="11"/>
      <c r="DOJ688" s="11"/>
      <c r="DOK688" s="11"/>
      <c r="DOL688" s="11"/>
      <c r="DOM688" s="11"/>
      <c r="DON688" s="11"/>
      <c r="DOO688" s="11"/>
      <c r="DOP688" s="11"/>
      <c r="DOQ688" s="11"/>
      <c r="DOR688" s="11"/>
      <c r="DOS688" s="11"/>
      <c r="DOT688" s="11"/>
      <c r="DOU688" s="11"/>
      <c r="DOV688" s="11"/>
      <c r="DOW688" s="11"/>
      <c r="DOX688" s="11"/>
      <c r="DOY688" s="11"/>
      <c r="DOZ688" s="11"/>
      <c r="DPA688" s="11"/>
      <c r="DPB688" s="11"/>
      <c r="DPC688" s="11"/>
      <c r="DPD688" s="11"/>
      <c r="DPE688" s="11"/>
      <c r="DPF688" s="11"/>
      <c r="DPG688" s="11"/>
      <c r="DPH688" s="11"/>
      <c r="DPI688" s="11"/>
      <c r="DPJ688" s="11"/>
      <c r="DPK688" s="11"/>
      <c r="DPL688" s="11"/>
      <c r="DPM688" s="11"/>
      <c r="DPN688" s="11"/>
      <c r="DPO688" s="11"/>
      <c r="DPP688" s="11"/>
      <c r="DPQ688" s="11"/>
      <c r="DPR688" s="11"/>
      <c r="DPS688" s="11"/>
      <c r="DPT688" s="11"/>
      <c r="DPU688" s="11"/>
      <c r="DPV688" s="11"/>
      <c r="DPW688" s="11"/>
      <c r="DPX688" s="11"/>
      <c r="DPY688" s="11"/>
      <c r="DPZ688" s="11"/>
      <c r="DQA688" s="11"/>
      <c r="DQB688" s="11"/>
      <c r="DQC688" s="11"/>
      <c r="DQD688" s="11"/>
      <c r="DQE688" s="11"/>
      <c r="DQF688" s="11"/>
      <c r="DQG688" s="11"/>
      <c r="DQH688" s="11"/>
      <c r="DQI688" s="11"/>
      <c r="DQJ688" s="11"/>
      <c r="DQK688" s="11"/>
      <c r="DQL688" s="11"/>
      <c r="DQM688" s="11"/>
      <c r="DQN688" s="11"/>
      <c r="DQO688" s="11"/>
      <c r="DQP688" s="11"/>
      <c r="DQQ688" s="11"/>
      <c r="DQR688" s="11"/>
      <c r="DQS688" s="11"/>
      <c r="DQT688" s="11"/>
      <c r="DQU688" s="11"/>
      <c r="DQV688" s="11"/>
      <c r="DQW688" s="11"/>
      <c r="DQX688" s="11"/>
      <c r="DQY688" s="11"/>
      <c r="DQZ688" s="11"/>
      <c r="DRA688" s="11"/>
      <c r="DRB688" s="11"/>
      <c r="DRC688" s="11"/>
      <c r="DRD688" s="11"/>
      <c r="DRE688" s="11"/>
      <c r="DRF688" s="11"/>
      <c r="DRG688" s="11"/>
      <c r="DRH688" s="11"/>
      <c r="DRI688" s="11"/>
      <c r="DRJ688" s="11"/>
      <c r="DRK688" s="11"/>
      <c r="DRL688" s="11"/>
      <c r="DRM688" s="11"/>
      <c r="DRN688" s="11"/>
      <c r="DRO688" s="11"/>
      <c r="DRP688" s="11"/>
      <c r="DRQ688" s="11"/>
      <c r="DRR688" s="11"/>
      <c r="DRS688" s="11"/>
      <c r="DRT688" s="11"/>
      <c r="DRU688" s="11"/>
      <c r="DRV688" s="11"/>
      <c r="DRW688" s="11"/>
      <c r="DRX688" s="11"/>
      <c r="DRY688" s="11"/>
      <c r="DRZ688" s="11"/>
      <c r="DSA688" s="11"/>
      <c r="DSB688" s="11"/>
      <c r="DSC688" s="11"/>
      <c r="DSD688" s="11"/>
      <c r="DSE688" s="11"/>
      <c r="DSF688" s="11"/>
      <c r="DSG688" s="11"/>
      <c r="DSH688" s="11"/>
      <c r="DSI688" s="11"/>
      <c r="DSJ688" s="11"/>
      <c r="DSK688" s="11"/>
      <c r="DSL688" s="11"/>
      <c r="DSM688" s="11"/>
      <c r="DSN688" s="11"/>
      <c r="DSO688" s="11"/>
      <c r="DSP688" s="11"/>
      <c r="DSQ688" s="11"/>
      <c r="DSR688" s="11"/>
      <c r="DSS688" s="11"/>
      <c r="DST688" s="11"/>
      <c r="DSU688" s="11"/>
      <c r="DSV688" s="11"/>
      <c r="DSW688" s="11"/>
      <c r="DSX688" s="11"/>
      <c r="DSY688" s="11"/>
      <c r="DSZ688" s="11"/>
      <c r="DTA688" s="11"/>
      <c r="DTB688" s="11"/>
      <c r="DTC688" s="11"/>
      <c r="DTD688" s="11"/>
      <c r="DTE688" s="11"/>
      <c r="DTF688" s="11"/>
      <c r="DTG688" s="11"/>
      <c r="DTH688" s="11"/>
      <c r="DTI688" s="11"/>
      <c r="DTJ688" s="11"/>
      <c r="DTK688" s="11"/>
      <c r="DTL688" s="11"/>
      <c r="DTM688" s="11"/>
      <c r="DTN688" s="11"/>
      <c r="DTO688" s="11"/>
      <c r="DTP688" s="11"/>
      <c r="DTQ688" s="11"/>
      <c r="DTR688" s="11"/>
      <c r="DTS688" s="11"/>
      <c r="DTT688" s="11"/>
      <c r="DTU688" s="11"/>
      <c r="DTV688" s="11"/>
      <c r="DTW688" s="11"/>
      <c r="DTX688" s="11"/>
      <c r="DTY688" s="11"/>
      <c r="DTZ688" s="11"/>
      <c r="DUA688" s="11"/>
      <c r="DUB688" s="11"/>
      <c r="DUC688" s="11"/>
      <c r="DUD688" s="11"/>
      <c r="DUE688" s="11"/>
      <c r="DUF688" s="11"/>
      <c r="DUG688" s="11"/>
      <c r="DUH688" s="11"/>
      <c r="DUI688" s="11"/>
      <c r="DUJ688" s="11"/>
      <c r="DUK688" s="11"/>
      <c r="DUL688" s="11"/>
      <c r="DUM688" s="11"/>
      <c r="DUN688" s="11"/>
      <c r="DUO688" s="11"/>
      <c r="DUP688" s="11"/>
      <c r="DUQ688" s="11"/>
      <c r="DUR688" s="11"/>
      <c r="DUS688" s="11"/>
      <c r="DUT688" s="11"/>
      <c r="DUU688" s="11"/>
      <c r="DUV688" s="11"/>
      <c r="DUW688" s="11"/>
      <c r="DUX688" s="11"/>
      <c r="DUY688" s="11"/>
      <c r="DUZ688" s="11"/>
      <c r="DVA688" s="11"/>
      <c r="DVB688" s="11"/>
      <c r="DVC688" s="11"/>
      <c r="DVD688" s="11"/>
      <c r="DVE688" s="11"/>
      <c r="DVF688" s="11"/>
      <c r="DVG688" s="11"/>
      <c r="DVH688" s="11"/>
      <c r="DVI688" s="11"/>
      <c r="DVJ688" s="11"/>
      <c r="DVK688" s="11"/>
      <c r="DVL688" s="11"/>
      <c r="DVM688" s="11"/>
      <c r="DVN688" s="11"/>
      <c r="DVO688" s="11"/>
      <c r="DVP688" s="11"/>
      <c r="DVQ688" s="11"/>
      <c r="DVR688" s="11"/>
      <c r="DVS688" s="11"/>
      <c r="DVT688" s="11"/>
      <c r="DVU688" s="11"/>
      <c r="DVV688" s="11"/>
      <c r="DVW688" s="11"/>
      <c r="DVX688" s="11"/>
      <c r="DVY688" s="11"/>
      <c r="DVZ688" s="11"/>
      <c r="DWA688" s="11"/>
      <c r="DWB688" s="11"/>
      <c r="DWC688" s="11"/>
      <c r="DWD688" s="11"/>
      <c r="DWE688" s="11"/>
      <c r="DWF688" s="11"/>
      <c r="DWG688" s="11"/>
      <c r="DWH688" s="11"/>
      <c r="DWI688" s="11"/>
      <c r="DWJ688" s="11"/>
      <c r="DWK688" s="11"/>
      <c r="DWL688" s="11"/>
      <c r="DWM688" s="11"/>
      <c r="DWN688" s="11"/>
      <c r="DWO688" s="11"/>
      <c r="DWP688" s="11"/>
      <c r="DWQ688" s="11"/>
      <c r="DWR688" s="11"/>
      <c r="DWS688" s="11"/>
      <c r="DWT688" s="11"/>
      <c r="DWU688" s="11"/>
      <c r="DWV688" s="11"/>
      <c r="DWW688" s="11"/>
      <c r="DWX688" s="11"/>
      <c r="DWY688" s="11"/>
      <c r="DWZ688" s="11"/>
      <c r="DXA688" s="11"/>
      <c r="DXB688" s="11"/>
      <c r="DXC688" s="11"/>
      <c r="DXD688" s="11"/>
      <c r="DXE688" s="11"/>
      <c r="DXF688" s="11"/>
      <c r="DXG688" s="11"/>
      <c r="DXH688" s="11"/>
      <c r="DXI688" s="11"/>
      <c r="DXJ688" s="11"/>
      <c r="DXK688" s="11"/>
      <c r="DXL688" s="11"/>
      <c r="DXM688" s="11"/>
      <c r="DXN688" s="11"/>
      <c r="DXO688" s="11"/>
      <c r="DXP688" s="11"/>
      <c r="DXQ688" s="11"/>
      <c r="DXR688" s="11"/>
      <c r="DXS688" s="11"/>
      <c r="DXT688" s="11"/>
      <c r="DXU688" s="11"/>
      <c r="DXV688" s="11"/>
      <c r="DXW688" s="11"/>
      <c r="DXX688" s="11"/>
      <c r="DXY688" s="11"/>
      <c r="DXZ688" s="11"/>
      <c r="DYA688" s="11"/>
      <c r="DYB688" s="11"/>
      <c r="DYC688" s="11"/>
      <c r="DYD688" s="11"/>
      <c r="DYE688" s="11"/>
      <c r="DYF688" s="11"/>
      <c r="DYG688" s="11"/>
      <c r="DYH688" s="11"/>
      <c r="DYI688" s="11"/>
      <c r="DYJ688" s="11"/>
      <c r="DYK688" s="11"/>
      <c r="DYL688" s="11"/>
      <c r="DYM688" s="11"/>
      <c r="DYN688" s="11"/>
      <c r="DYO688" s="11"/>
      <c r="DYP688" s="11"/>
      <c r="DYQ688" s="11"/>
      <c r="DYR688" s="11"/>
      <c r="DYS688" s="11"/>
      <c r="DYT688" s="11"/>
      <c r="DYU688" s="11"/>
      <c r="DYV688" s="11"/>
      <c r="DYW688" s="11"/>
      <c r="DYX688" s="11"/>
      <c r="DYY688" s="11"/>
      <c r="DYZ688" s="11"/>
      <c r="DZA688" s="11"/>
      <c r="DZB688" s="11"/>
      <c r="DZC688" s="11"/>
      <c r="DZD688" s="11"/>
      <c r="DZE688" s="11"/>
      <c r="DZF688" s="11"/>
      <c r="DZG688" s="11"/>
      <c r="DZH688" s="11"/>
      <c r="DZI688" s="11"/>
      <c r="DZJ688" s="11"/>
      <c r="DZK688" s="11"/>
      <c r="DZL688" s="11"/>
      <c r="DZM688" s="11"/>
      <c r="DZN688" s="11"/>
      <c r="DZO688" s="11"/>
      <c r="DZP688" s="11"/>
      <c r="DZQ688" s="11"/>
      <c r="DZR688" s="11"/>
      <c r="DZS688" s="11"/>
      <c r="DZT688" s="11"/>
      <c r="DZU688" s="11"/>
      <c r="DZV688" s="11"/>
      <c r="DZW688" s="11"/>
      <c r="DZX688" s="11"/>
      <c r="DZY688" s="11"/>
      <c r="DZZ688" s="11"/>
      <c r="EAA688" s="11"/>
      <c r="EAB688" s="11"/>
      <c r="EAC688" s="11"/>
      <c r="EAD688" s="11"/>
      <c r="EAE688" s="11"/>
      <c r="EAF688" s="11"/>
      <c r="EAG688" s="11"/>
      <c r="EAH688" s="11"/>
      <c r="EAI688" s="11"/>
      <c r="EAJ688" s="11"/>
      <c r="EAK688" s="11"/>
      <c r="EAL688" s="11"/>
      <c r="EAM688" s="11"/>
      <c r="EAN688" s="11"/>
      <c r="EAO688" s="11"/>
      <c r="EAP688" s="11"/>
      <c r="EAQ688" s="11"/>
      <c r="EAR688" s="11"/>
      <c r="EAS688" s="11"/>
      <c r="EAT688" s="11"/>
      <c r="EAU688" s="11"/>
      <c r="EAV688" s="11"/>
      <c r="EAW688" s="11"/>
      <c r="EAX688" s="11"/>
      <c r="EAY688" s="11"/>
      <c r="EAZ688" s="11"/>
      <c r="EBA688" s="11"/>
      <c r="EBB688" s="11"/>
      <c r="EBC688" s="11"/>
      <c r="EBD688" s="11"/>
      <c r="EBE688" s="11"/>
      <c r="EBF688" s="11"/>
      <c r="EBG688" s="11"/>
      <c r="EBH688" s="11"/>
      <c r="EBI688" s="11"/>
      <c r="EBJ688" s="11"/>
      <c r="EBK688" s="11"/>
      <c r="EBL688" s="11"/>
      <c r="EBM688" s="11"/>
      <c r="EBN688" s="11"/>
      <c r="EBO688" s="11"/>
      <c r="EBP688" s="11"/>
      <c r="EBQ688" s="11"/>
      <c r="EBR688" s="11"/>
      <c r="EBS688" s="11"/>
      <c r="EBT688" s="11"/>
      <c r="EBU688" s="11"/>
      <c r="EBV688" s="11"/>
      <c r="EBW688" s="11"/>
      <c r="EBX688" s="11"/>
      <c r="EBY688" s="11"/>
      <c r="EBZ688" s="11"/>
      <c r="ECA688" s="11"/>
      <c r="ECB688" s="11"/>
      <c r="ECC688" s="11"/>
      <c r="ECD688" s="11"/>
      <c r="ECE688" s="11"/>
      <c r="ECF688" s="11"/>
      <c r="ECG688" s="11"/>
      <c r="ECH688" s="11"/>
      <c r="ECI688" s="11"/>
      <c r="ECJ688" s="11"/>
      <c r="ECK688" s="11"/>
      <c r="ECL688" s="11"/>
      <c r="ECM688" s="11"/>
      <c r="ECN688" s="11"/>
      <c r="ECO688" s="11"/>
      <c r="ECP688" s="11"/>
      <c r="ECQ688" s="11"/>
      <c r="ECR688" s="11"/>
      <c r="ECS688" s="11"/>
      <c r="ECT688" s="11"/>
      <c r="ECU688" s="11"/>
      <c r="ECV688" s="11"/>
      <c r="ECW688" s="11"/>
      <c r="ECX688" s="11"/>
      <c r="ECY688" s="11"/>
      <c r="ECZ688" s="11"/>
      <c r="EDA688" s="11"/>
      <c r="EDB688" s="11"/>
      <c r="EDC688" s="11"/>
      <c r="EDD688" s="11"/>
      <c r="EDE688" s="11"/>
      <c r="EDF688" s="11"/>
      <c r="EDG688" s="11"/>
      <c r="EDH688" s="11"/>
      <c r="EDI688" s="11"/>
      <c r="EDJ688" s="11"/>
      <c r="EDK688" s="11"/>
      <c r="EDL688" s="11"/>
      <c r="EDM688" s="11"/>
      <c r="EDN688" s="11"/>
      <c r="EDO688" s="11"/>
      <c r="EDP688" s="11"/>
      <c r="EDQ688" s="11"/>
      <c r="EDR688" s="11"/>
      <c r="EDS688" s="11"/>
      <c r="EDT688" s="11"/>
      <c r="EDU688" s="11"/>
      <c r="EDV688" s="11"/>
      <c r="EDW688" s="11"/>
      <c r="EDX688" s="11"/>
      <c r="EDY688" s="11"/>
      <c r="EDZ688" s="11"/>
      <c r="EEA688" s="11"/>
      <c r="EEB688" s="11"/>
      <c r="EEC688" s="11"/>
      <c r="EED688" s="11"/>
      <c r="EEE688" s="11"/>
      <c r="EEF688" s="11"/>
      <c r="EEG688" s="11"/>
      <c r="EEH688" s="11"/>
      <c r="EEI688" s="11"/>
      <c r="EEJ688" s="11"/>
      <c r="EEK688" s="11"/>
      <c r="EEL688" s="11"/>
      <c r="EEM688" s="11"/>
      <c r="EEN688" s="11"/>
      <c r="EEO688" s="11"/>
      <c r="EEP688" s="11"/>
      <c r="EEQ688" s="11"/>
      <c r="EER688" s="11"/>
      <c r="EES688" s="11"/>
      <c r="EET688" s="11"/>
      <c r="EEU688" s="11"/>
      <c r="EEV688" s="11"/>
      <c r="EEW688" s="11"/>
      <c r="EEX688" s="11"/>
      <c r="EEY688" s="11"/>
      <c r="EEZ688" s="11"/>
      <c r="EFA688" s="11"/>
      <c r="EFB688" s="11"/>
      <c r="EFC688" s="11"/>
      <c r="EFD688" s="11"/>
      <c r="EFE688" s="11"/>
      <c r="EFF688" s="11"/>
      <c r="EFG688" s="11"/>
      <c r="EFH688" s="11"/>
      <c r="EFI688" s="11"/>
      <c r="EFJ688" s="11"/>
      <c r="EFK688" s="11"/>
      <c r="EFL688" s="11"/>
      <c r="EFM688" s="11"/>
      <c r="EFN688" s="11"/>
      <c r="EFO688" s="11"/>
      <c r="EFP688" s="11"/>
      <c r="EFQ688" s="11"/>
      <c r="EFR688" s="11"/>
      <c r="EFS688" s="11"/>
      <c r="EFT688" s="11"/>
      <c r="EFU688" s="11"/>
      <c r="EFV688" s="11"/>
      <c r="EFW688" s="11"/>
      <c r="EFX688" s="11"/>
      <c r="EFY688" s="11"/>
      <c r="EFZ688" s="11"/>
      <c r="EGA688" s="11"/>
      <c r="EGB688" s="11"/>
      <c r="EGC688" s="11"/>
      <c r="EGD688" s="11"/>
      <c r="EGE688" s="11"/>
      <c r="EGF688" s="11"/>
      <c r="EGG688" s="11"/>
      <c r="EGH688" s="11"/>
      <c r="EGI688" s="11"/>
      <c r="EGJ688" s="11"/>
      <c r="EGK688" s="11"/>
      <c r="EGL688" s="11"/>
      <c r="EGM688" s="11"/>
      <c r="EGN688" s="11"/>
      <c r="EGO688" s="11"/>
      <c r="EGP688" s="11"/>
      <c r="EGQ688" s="11"/>
      <c r="EGR688" s="11"/>
      <c r="EGS688" s="11"/>
      <c r="EGT688" s="11"/>
      <c r="EGU688" s="11"/>
      <c r="EGV688" s="11"/>
      <c r="EGW688" s="11"/>
      <c r="EGX688" s="11"/>
      <c r="EGY688" s="11"/>
      <c r="EGZ688" s="11"/>
      <c r="EHA688" s="11"/>
      <c r="EHB688" s="11"/>
      <c r="EHC688" s="11"/>
      <c r="EHD688" s="11"/>
      <c r="EHE688" s="11"/>
      <c r="EHF688" s="11"/>
      <c r="EHG688" s="11"/>
      <c r="EHH688" s="11"/>
      <c r="EHI688" s="11"/>
      <c r="EHJ688" s="11"/>
      <c r="EHK688" s="11"/>
      <c r="EHL688" s="11"/>
      <c r="EHM688" s="11"/>
      <c r="EHN688" s="11"/>
      <c r="EHO688" s="11"/>
      <c r="EHP688" s="11"/>
      <c r="EHQ688" s="11"/>
      <c r="EHR688" s="11"/>
      <c r="EHS688" s="11"/>
      <c r="EHT688" s="11"/>
      <c r="EHU688" s="11"/>
      <c r="EHV688" s="11"/>
      <c r="EHW688" s="11"/>
      <c r="EHX688" s="11"/>
      <c r="EHY688" s="11"/>
      <c r="EHZ688" s="11"/>
      <c r="EIA688" s="11"/>
      <c r="EIB688" s="11"/>
      <c r="EIC688" s="11"/>
      <c r="EID688" s="11"/>
      <c r="EIE688" s="11"/>
      <c r="EIF688" s="11"/>
      <c r="EIG688" s="11"/>
      <c r="EIH688" s="11"/>
      <c r="EII688" s="11"/>
      <c r="EIJ688" s="11"/>
      <c r="EIK688" s="11"/>
      <c r="EIL688" s="11"/>
      <c r="EIM688" s="11"/>
      <c r="EIN688" s="11"/>
      <c r="EIO688" s="11"/>
      <c r="EIP688" s="11"/>
      <c r="EIQ688" s="11"/>
      <c r="EIR688" s="11"/>
      <c r="EIS688" s="11"/>
      <c r="EIT688" s="11"/>
      <c r="EIU688" s="11"/>
      <c r="EIV688" s="11"/>
      <c r="EIW688" s="11"/>
      <c r="EIX688" s="11"/>
      <c r="EIY688" s="11"/>
      <c r="EIZ688" s="11"/>
      <c r="EJA688" s="11"/>
      <c r="EJB688" s="11"/>
      <c r="EJC688" s="11"/>
      <c r="EJD688" s="11"/>
      <c r="EJE688" s="11"/>
      <c r="EJF688" s="11"/>
      <c r="EJG688" s="11"/>
      <c r="EJH688" s="11"/>
      <c r="EJI688" s="11"/>
      <c r="EJJ688" s="11"/>
      <c r="EJK688" s="11"/>
      <c r="EJL688" s="11"/>
      <c r="EJM688" s="11"/>
      <c r="EJN688" s="11"/>
      <c r="EJO688" s="11"/>
      <c r="EJP688" s="11"/>
      <c r="EJQ688" s="11"/>
      <c r="EJR688" s="11"/>
      <c r="EJS688" s="11"/>
      <c r="EJT688" s="11"/>
      <c r="EJU688" s="11"/>
      <c r="EJV688" s="11"/>
      <c r="EJW688" s="11"/>
      <c r="EJX688" s="11"/>
      <c r="EJY688" s="11"/>
      <c r="EJZ688" s="11"/>
      <c r="EKA688" s="11"/>
      <c r="EKB688" s="11"/>
      <c r="EKC688" s="11"/>
      <c r="EKD688" s="11"/>
      <c r="EKE688" s="11"/>
      <c r="EKF688" s="11"/>
      <c r="EKG688" s="11"/>
      <c r="EKH688" s="11"/>
      <c r="EKI688" s="11"/>
      <c r="EKJ688" s="11"/>
      <c r="EKK688" s="11"/>
      <c r="EKL688" s="11"/>
      <c r="EKM688" s="11"/>
      <c r="EKN688" s="11"/>
      <c r="EKO688" s="11"/>
      <c r="EKP688" s="11"/>
      <c r="EKQ688" s="11"/>
      <c r="EKR688" s="11"/>
      <c r="EKS688" s="11"/>
      <c r="EKT688" s="11"/>
      <c r="EKU688" s="11"/>
      <c r="EKV688" s="11"/>
      <c r="EKW688" s="11"/>
      <c r="EKX688" s="11"/>
      <c r="EKY688" s="11"/>
      <c r="EKZ688" s="11"/>
      <c r="ELA688" s="11"/>
      <c r="ELB688" s="11"/>
      <c r="ELC688" s="11"/>
      <c r="ELD688" s="11"/>
      <c r="ELE688" s="11"/>
      <c r="ELF688" s="11"/>
      <c r="ELG688" s="11"/>
      <c r="ELH688" s="11"/>
      <c r="ELI688" s="11"/>
      <c r="ELJ688" s="11"/>
      <c r="ELK688" s="11"/>
      <c r="ELL688" s="11"/>
      <c r="ELM688" s="11"/>
      <c r="ELN688" s="11"/>
      <c r="ELO688" s="11"/>
      <c r="ELP688" s="11"/>
      <c r="ELQ688" s="11"/>
      <c r="ELR688" s="11"/>
      <c r="ELS688" s="11"/>
      <c r="ELT688" s="11"/>
      <c r="ELU688" s="11"/>
      <c r="ELV688" s="11"/>
      <c r="ELW688" s="11"/>
      <c r="ELX688" s="11"/>
      <c r="ELY688" s="11"/>
      <c r="ELZ688" s="11"/>
      <c r="EMA688" s="11"/>
      <c r="EMB688" s="11"/>
      <c r="EMC688" s="11"/>
      <c r="EMD688" s="11"/>
      <c r="EME688" s="11"/>
      <c r="EMF688" s="11"/>
      <c r="EMG688" s="11"/>
      <c r="EMH688" s="11"/>
      <c r="EMI688" s="11"/>
      <c r="EMJ688" s="11"/>
      <c r="EMK688" s="11"/>
      <c r="EML688" s="11"/>
      <c r="EMM688" s="11"/>
      <c r="EMN688" s="11"/>
      <c r="EMO688" s="11"/>
      <c r="EMP688" s="11"/>
      <c r="EMQ688" s="11"/>
      <c r="EMR688" s="11"/>
      <c r="EMS688" s="11"/>
      <c r="EMT688" s="11"/>
      <c r="EMU688" s="11"/>
      <c r="EMV688" s="11"/>
      <c r="EMW688" s="11"/>
      <c r="EMX688" s="11"/>
      <c r="EMY688" s="11"/>
      <c r="EMZ688" s="11"/>
      <c r="ENA688" s="11"/>
      <c r="ENB688" s="11"/>
      <c r="ENC688" s="11"/>
      <c r="END688" s="11"/>
      <c r="ENE688" s="11"/>
      <c r="ENF688" s="11"/>
      <c r="ENG688" s="11"/>
      <c r="ENH688" s="11"/>
      <c r="ENI688" s="11"/>
      <c r="ENJ688" s="11"/>
      <c r="ENK688" s="11"/>
      <c r="ENL688" s="11"/>
      <c r="ENM688" s="11"/>
      <c r="ENN688" s="11"/>
      <c r="ENO688" s="11"/>
      <c r="ENP688" s="11"/>
      <c r="ENQ688" s="11"/>
      <c r="ENR688" s="11"/>
      <c r="ENS688" s="11"/>
      <c r="ENT688" s="11"/>
      <c r="ENU688" s="11"/>
      <c r="ENV688" s="11"/>
      <c r="ENW688" s="11"/>
      <c r="ENX688" s="11"/>
      <c r="ENY688" s="11"/>
      <c r="ENZ688" s="11"/>
      <c r="EOA688" s="11"/>
      <c r="EOB688" s="11"/>
      <c r="EOC688" s="11"/>
      <c r="EOD688" s="11"/>
      <c r="EOE688" s="11"/>
      <c r="EOF688" s="11"/>
      <c r="EOG688" s="11"/>
      <c r="EOH688" s="11"/>
      <c r="EOI688" s="11"/>
      <c r="EOJ688" s="11"/>
      <c r="EOK688" s="11"/>
      <c r="EOL688" s="11"/>
      <c r="EOM688" s="11"/>
      <c r="EON688" s="11"/>
      <c r="EOO688" s="11"/>
      <c r="EOP688" s="11"/>
      <c r="EOQ688" s="11"/>
      <c r="EOR688" s="11"/>
      <c r="EOS688" s="11"/>
      <c r="EOT688" s="11"/>
      <c r="EOU688" s="11"/>
      <c r="EOV688" s="11"/>
      <c r="EOW688" s="11"/>
      <c r="EOX688" s="11"/>
      <c r="EOY688" s="11"/>
      <c r="EOZ688" s="11"/>
      <c r="EPA688" s="11"/>
      <c r="EPB688" s="11"/>
      <c r="EPC688" s="11"/>
      <c r="EPD688" s="11"/>
      <c r="EPE688" s="11"/>
      <c r="EPF688" s="11"/>
      <c r="EPG688" s="11"/>
      <c r="EPH688" s="11"/>
      <c r="EPI688" s="11"/>
      <c r="EPJ688" s="11"/>
      <c r="EPK688" s="11"/>
      <c r="EPL688" s="11"/>
      <c r="EPM688" s="11"/>
      <c r="EPN688" s="11"/>
      <c r="EPO688" s="11"/>
      <c r="EPP688" s="11"/>
      <c r="EPQ688" s="11"/>
      <c r="EPR688" s="11"/>
      <c r="EPS688" s="11"/>
      <c r="EPT688" s="11"/>
      <c r="EPU688" s="11"/>
      <c r="EPV688" s="11"/>
      <c r="EPW688" s="11"/>
      <c r="EPX688" s="11"/>
      <c r="EPY688" s="11"/>
      <c r="EPZ688" s="11"/>
      <c r="EQA688" s="11"/>
      <c r="EQB688" s="11"/>
      <c r="EQC688" s="11"/>
      <c r="EQD688" s="11"/>
      <c r="EQE688" s="11"/>
      <c r="EQF688" s="11"/>
      <c r="EQG688" s="11"/>
      <c r="EQH688" s="11"/>
      <c r="EQI688" s="11"/>
      <c r="EQJ688" s="11"/>
      <c r="EQK688" s="11"/>
      <c r="EQL688" s="11"/>
      <c r="EQM688" s="11"/>
      <c r="EQN688" s="11"/>
      <c r="EQO688" s="11"/>
      <c r="EQP688" s="11"/>
      <c r="EQQ688" s="11"/>
      <c r="EQR688" s="11"/>
      <c r="EQS688" s="11"/>
      <c r="EQT688" s="11"/>
      <c r="EQU688" s="11"/>
      <c r="EQV688" s="11"/>
      <c r="EQW688" s="11"/>
      <c r="EQX688" s="11"/>
      <c r="EQY688" s="11"/>
      <c r="EQZ688" s="11"/>
      <c r="ERA688" s="11"/>
      <c r="ERB688" s="11"/>
      <c r="ERC688" s="11"/>
      <c r="ERD688" s="11"/>
      <c r="ERE688" s="11"/>
      <c r="ERF688" s="11"/>
      <c r="ERG688" s="11"/>
      <c r="ERH688" s="11"/>
      <c r="ERI688" s="11"/>
      <c r="ERJ688" s="11"/>
      <c r="ERK688" s="11"/>
      <c r="ERL688" s="11"/>
      <c r="ERM688" s="11"/>
      <c r="ERN688" s="11"/>
      <c r="ERO688" s="11"/>
      <c r="ERP688" s="11"/>
      <c r="ERQ688" s="11"/>
      <c r="ERR688" s="11"/>
      <c r="ERS688" s="11"/>
      <c r="ERT688" s="11"/>
      <c r="ERU688" s="11"/>
      <c r="ERV688" s="11"/>
      <c r="ERW688" s="11"/>
      <c r="ERX688" s="11"/>
      <c r="ERY688" s="11"/>
      <c r="ERZ688" s="11"/>
      <c r="ESA688" s="11"/>
      <c r="ESB688" s="11"/>
      <c r="ESC688" s="11"/>
      <c r="ESD688" s="11"/>
      <c r="ESE688" s="11"/>
      <c r="ESF688" s="11"/>
      <c r="ESG688" s="11"/>
      <c r="ESH688" s="11"/>
      <c r="ESI688" s="11"/>
      <c r="ESJ688" s="11"/>
      <c r="ESK688" s="11"/>
      <c r="ESL688" s="11"/>
      <c r="ESM688" s="11"/>
      <c r="ESN688" s="11"/>
      <c r="ESO688" s="11"/>
      <c r="ESP688" s="11"/>
      <c r="ESQ688" s="11"/>
      <c r="ESR688" s="11"/>
      <c r="ESS688" s="11"/>
      <c r="EST688" s="11"/>
      <c r="ESU688" s="11"/>
      <c r="ESV688" s="11"/>
      <c r="ESW688" s="11"/>
      <c r="ESX688" s="11"/>
      <c r="ESY688" s="11"/>
      <c r="ESZ688" s="11"/>
      <c r="ETA688" s="11"/>
      <c r="ETB688" s="11"/>
      <c r="ETC688" s="11"/>
      <c r="ETD688" s="11"/>
      <c r="ETE688" s="11"/>
      <c r="ETF688" s="11"/>
      <c r="ETG688" s="11"/>
      <c r="ETH688" s="11"/>
      <c r="ETI688" s="11"/>
      <c r="ETJ688" s="11"/>
      <c r="ETK688" s="11"/>
      <c r="ETL688" s="11"/>
      <c r="ETM688" s="11"/>
      <c r="ETN688" s="11"/>
      <c r="ETO688" s="11"/>
      <c r="ETP688" s="11"/>
      <c r="ETQ688" s="11"/>
      <c r="ETR688" s="11"/>
      <c r="ETS688" s="11"/>
      <c r="ETT688" s="11"/>
      <c r="ETU688" s="11"/>
      <c r="ETV688" s="11"/>
      <c r="ETW688" s="11"/>
      <c r="ETX688" s="11"/>
      <c r="ETY688" s="11"/>
      <c r="ETZ688" s="11"/>
      <c r="EUA688" s="11"/>
      <c r="EUB688" s="11"/>
      <c r="EUC688" s="11"/>
      <c r="EUD688" s="11"/>
      <c r="EUE688" s="11"/>
      <c r="EUF688" s="11"/>
      <c r="EUG688" s="11"/>
      <c r="EUH688" s="11"/>
      <c r="EUI688" s="11"/>
      <c r="EUJ688" s="11"/>
      <c r="EUK688" s="11"/>
      <c r="EUL688" s="11"/>
      <c r="EUM688" s="11"/>
      <c r="EUN688" s="11"/>
      <c r="EUO688" s="11"/>
      <c r="EUP688" s="11"/>
      <c r="EUQ688" s="11"/>
      <c r="EUR688" s="11"/>
      <c r="EUS688" s="11"/>
      <c r="EUT688" s="11"/>
      <c r="EUU688" s="11"/>
      <c r="EUV688" s="11"/>
      <c r="EUW688" s="11"/>
      <c r="EUX688" s="11"/>
      <c r="EUY688" s="11"/>
      <c r="EUZ688" s="11"/>
      <c r="EVA688" s="11"/>
      <c r="EVB688" s="11"/>
      <c r="EVC688" s="11"/>
      <c r="EVD688" s="11"/>
      <c r="EVE688" s="11"/>
      <c r="EVF688" s="11"/>
      <c r="EVG688" s="11"/>
      <c r="EVH688" s="11"/>
      <c r="EVI688" s="11"/>
      <c r="EVJ688" s="11"/>
      <c r="EVK688" s="11"/>
      <c r="EVL688" s="11"/>
      <c r="EVM688" s="11"/>
      <c r="EVN688" s="11"/>
      <c r="EVO688" s="11"/>
      <c r="EVP688" s="11"/>
      <c r="EVQ688" s="11"/>
      <c r="EVR688" s="11"/>
      <c r="EVS688" s="11"/>
      <c r="EVT688" s="11"/>
      <c r="EVU688" s="11"/>
      <c r="EVV688" s="11"/>
      <c r="EVW688" s="11"/>
      <c r="EVX688" s="11"/>
      <c r="EVY688" s="11"/>
      <c r="EVZ688" s="11"/>
      <c r="EWA688" s="11"/>
      <c r="EWB688" s="11"/>
      <c r="EWC688" s="11"/>
      <c r="EWD688" s="11"/>
      <c r="EWE688" s="11"/>
      <c r="EWF688" s="11"/>
      <c r="EWG688" s="11"/>
      <c r="EWH688" s="11"/>
      <c r="EWI688" s="11"/>
      <c r="EWJ688" s="11"/>
      <c r="EWK688" s="11"/>
      <c r="EWL688" s="11"/>
      <c r="EWM688" s="11"/>
      <c r="EWN688" s="11"/>
      <c r="EWO688" s="11"/>
      <c r="EWP688" s="11"/>
      <c r="EWQ688" s="11"/>
      <c r="EWR688" s="11"/>
      <c r="EWS688" s="11"/>
      <c r="EWT688" s="11"/>
      <c r="EWU688" s="11"/>
      <c r="EWV688" s="11"/>
      <c r="EWW688" s="11"/>
      <c r="EWX688" s="11"/>
      <c r="EWY688" s="11"/>
      <c r="EWZ688" s="11"/>
      <c r="EXA688" s="11"/>
      <c r="EXB688" s="11"/>
      <c r="EXC688" s="11"/>
      <c r="EXD688" s="11"/>
      <c r="EXE688" s="11"/>
      <c r="EXF688" s="11"/>
      <c r="EXG688" s="11"/>
      <c r="EXH688" s="11"/>
      <c r="EXI688" s="11"/>
      <c r="EXJ688" s="11"/>
      <c r="EXK688" s="11"/>
      <c r="EXL688" s="11"/>
      <c r="EXM688" s="11"/>
      <c r="EXN688" s="11"/>
      <c r="EXO688" s="11"/>
      <c r="EXP688" s="11"/>
      <c r="EXQ688" s="11"/>
      <c r="EXR688" s="11"/>
      <c r="EXS688" s="11"/>
      <c r="EXT688" s="11"/>
      <c r="EXU688" s="11"/>
      <c r="EXV688" s="11"/>
      <c r="EXW688" s="11"/>
      <c r="EXX688" s="11"/>
      <c r="EXY688" s="11"/>
      <c r="EXZ688" s="11"/>
      <c r="EYA688" s="11"/>
      <c r="EYB688" s="11"/>
      <c r="EYC688" s="11"/>
      <c r="EYD688" s="11"/>
      <c r="EYE688" s="11"/>
      <c r="EYF688" s="11"/>
      <c r="EYG688" s="11"/>
      <c r="EYH688" s="11"/>
      <c r="EYI688" s="11"/>
      <c r="EYJ688" s="11"/>
      <c r="EYK688" s="11"/>
      <c r="EYL688" s="11"/>
      <c r="EYM688" s="11"/>
      <c r="EYN688" s="11"/>
      <c r="EYO688" s="11"/>
      <c r="EYP688" s="11"/>
      <c r="EYQ688" s="11"/>
      <c r="EYR688" s="11"/>
      <c r="EYS688" s="11"/>
      <c r="EYT688" s="11"/>
      <c r="EYU688" s="11"/>
      <c r="EYV688" s="11"/>
      <c r="EYW688" s="11"/>
      <c r="EYX688" s="11"/>
      <c r="EYY688" s="11"/>
      <c r="EYZ688" s="11"/>
      <c r="EZA688" s="11"/>
      <c r="EZB688" s="11"/>
      <c r="EZC688" s="11"/>
      <c r="EZD688" s="11"/>
      <c r="EZE688" s="11"/>
      <c r="EZF688" s="11"/>
      <c r="EZG688" s="11"/>
      <c r="EZH688" s="11"/>
      <c r="EZI688" s="11"/>
      <c r="EZJ688" s="11"/>
      <c r="EZK688" s="11"/>
      <c r="EZL688" s="11"/>
      <c r="EZM688" s="11"/>
      <c r="EZN688" s="11"/>
      <c r="EZO688" s="11"/>
      <c r="EZP688" s="11"/>
      <c r="EZQ688" s="11"/>
      <c r="EZR688" s="11"/>
      <c r="EZS688" s="11"/>
      <c r="EZT688" s="11"/>
      <c r="EZU688" s="11"/>
      <c r="EZV688" s="11"/>
      <c r="EZW688" s="11"/>
      <c r="EZX688" s="11"/>
      <c r="EZY688" s="11"/>
      <c r="EZZ688" s="11"/>
      <c r="FAA688" s="11"/>
      <c r="FAB688" s="11"/>
      <c r="FAC688" s="11"/>
      <c r="FAD688" s="11"/>
      <c r="FAE688" s="11"/>
      <c r="FAF688" s="11"/>
      <c r="FAG688" s="11"/>
      <c r="FAH688" s="11"/>
      <c r="FAI688" s="11"/>
      <c r="FAJ688" s="11"/>
      <c r="FAK688" s="11"/>
      <c r="FAL688" s="11"/>
      <c r="FAM688" s="11"/>
      <c r="FAN688" s="11"/>
      <c r="FAO688" s="11"/>
      <c r="FAP688" s="11"/>
      <c r="FAQ688" s="11"/>
      <c r="FAR688" s="11"/>
      <c r="FAS688" s="11"/>
      <c r="FAT688" s="11"/>
      <c r="FAU688" s="11"/>
      <c r="FAV688" s="11"/>
      <c r="FAW688" s="11"/>
      <c r="FAX688" s="11"/>
      <c r="FAY688" s="11"/>
      <c r="FAZ688" s="11"/>
      <c r="FBA688" s="11"/>
      <c r="FBB688" s="11"/>
      <c r="FBC688" s="11"/>
      <c r="FBD688" s="11"/>
      <c r="FBE688" s="11"/>
      <c r="FBF688" s="11"/>
      <c r="FBG688" s="11"/>
      <c r="FBH688" s="11"/>
      <c r="FBI688" s="11"/>
      <c r="FBJ688" s="11"/>
      <c r="FBK688" s="11"/>
      <c r="FBL688" s="11"/>
      <c r="FBM688" s="11"/>
      <c r="FBN688" s="11"/>
      <c r="FBO688" s="11"/>
      <c r="FBP688" s="11"/>
      <c r="FBQ688" s="11"/>
      <c r="FBR688" s="11"/>
      <c r="FBS688" s="11"/>
      <c r="FBT688" s="11"/>
      <c r="FBU688" s="11"/>
      <c r="FBV688" s="11"/>
      <c r="FBW688" s="11"/>
      <c r="FBX688" s="11"/>
      <c r="FBY688" s="11"/>
      <c r="FBZ688" s="11"/>
      <c r="FCA688" s="11"/>
      <c r="FCB688" s="11"/>
      <c r="FCC688" s="11"/>
      <c r="FCD688" s="11"/>
      <c r="FCE688" s="11"/>
      <c r="FCF688" s="11"/>
      <c r="FCG688" s="11"/>
      <c r="FCH688" s="11"/>
      <c r="FCI688" s="11"/>
      <c r="FCJ688" s="11"/>
      <c r="FCK688" s="11"/>
      <c r="FCL688" s="11"/>
      <c r="FCM688" s="11"/>
      <c r="FCN688" s="11"/>
      <c r="FCO688" s="11"/>
      <c r="FCP688" s="11"/>
      <c r="FCQ688" s="11"/>
      <c r="FCR688" s="11"/>
      <c r="FCS688" s="11"/>
      <c r="FCT688" s="11"/>
      <c r="FCU688" s="11"/>
      <c r="FCV688" s="11"/>
      <c r="FCW688" s="11"/>
      <c r="FCX688" s="11"/>
      <c r="FCY688" s="11"/>
      <c r="FCZ688" s="11"/>
      <c r="FDA688" s="11"/>
      <c r="FDB688" s="11"/>
      <c r="FDC688" s="11"/>
      <c r="FDD688" s="11"/>
      <c r="FDE688" s="11"/>
      <c r="FDF688" s="11"/>
      <c r="FDG688" s="11"/>
      <c r="FDH688" s="11"/>
      <c r="FDI688" s="11"/>
      <c r="FDJ688" s="11"/>
      <c r="FDK688" s="11"/>
      <c r="FDL688" s="11"/>
      <c r="FDM688" s="11"/>
      <c r="FDN688" s="11"/>
      <c r="FDO688" s="11"/>
      <c r="FDP688" s="11"/>
      <c r="FDQ688" s="11"/>
      <c r="FDR688" s="11"/>
      <c r="FDS688" s="11"/>
      <c r="FDT688" s="11"/>
      <c r="FDU688" s="11"/>
      <c r="FDV688" s="11"/>
      <c r="FDW688" s="11"/>
      <c r="FDX688" s="11"/>
      <c r="FDY688" s="11"/>
      <c r="FDZ688" s="11"/>
      <c r="FEA688" s="11"/>
      <c r="FEB688" s="11"/>
      <c r="FEC688" s="11"/>
      <c r="FED688" s="11"/>
      <c r="FEE688" s="11"/>
      <c r="FEF688" s="11"/>
      <c r="FEG688" s="11"/>
      <c r="FEH688" s="11"/>
      <c r="FEI688" s="11"/>
      <c r="FEJ688" s="11"/>
      <c r="FEK688" s="11"/>
      <c r="FEL688" s="11"/>
      <c r="FEM688" s="11"/>
      <c r="FEN688" s="11"/>
      <c r="FEO688" s="11"/>
      <c r="FEP688" s="11"/>
      <c r="FEQ688" s="11"/>
      <c r="FER688" s="11"/>
      <c r="FES688" s="11"/>
      <c r="FET688" s="11"/>
      <c r="FEU688" s="11"/>
      <c r="FEV688" s="11"/>
      <c r="FEW688" s="11"/>
      <c r="FEX688" s="11"/>
      <c r="FEY688" s="11"/>
      <c r="FEZ688" s="11"/>
      <c r="FFA688" s="11"/>
      <c r="FFB688" s="11"/>
      <c r="FFC688" s="11"/>
      <c r="FFD688" s="11"/>
      <c r="FFE688" s="11"/>
      <c r="FFF688" s="11"/>
      <c r="FFG688" s="11"/>
      <c r="FFH688" s="11"/>
      <c r="FFI688" s="11"/>
      <c r="FFJ688" s="11"/>
      <c r="FFK688" s="11"/>
      <c r="FFL688" s="11"/>
      <c r="FFM688" s="11"/>
      <c r="FFN688" s="11"/>
      <c r="FFO688" s="11"/>
      <c r="FFP688" s="11"/>
      <c r="FFQ688" s="11"/>
      <c r="FFR688" s="11"/>
      <c r="FFS688" s="11"/>
      <c r="FFT688" s="11"/>
      <c r="FFU688" s="11"/>
      <c r="FFV688" s="11"/>
      <c r="FFW688" s="11"/>
      <c r="FFX688" s="11"/>
      <c r="FFY688" s="11"/>
      <c r="FFZ688" s="11"/>
      <c r="FGA688" s="11"/>
      <c r="FGB688" s="11"/>
      <c r="FGC688" s="11"/>
      <c r="FGD688" s="11"/>
      <c r="FGE688" s="11"/>
      <c r="FGF688" s="11"/>
      <c r="FGG688" s="11"/>
      <c r="FGH688" s="11"/>
      <c r="FGI688" s="11"/>
      <c r="FGJ688" s="11"/>
      <c r="FGK688" s="11"/>
      <c r="FGL688" s="11"/>
      <c r="FGM688" s="11"/>
      <c r="FGN688" s="11"/>
      <c r="FGO688" s="11"/>
      <c r="FGP688" s="11"/>
      <c r="FGQ688" s="11"/>
      <c r="FGR688" s="11"/>
      <c r="FGS688" s="11"/>
      <c r="FGT688" s="11"/>
      <c r="FGU688" s="11"/>
      <c r="FGV688" s="11"/>
      <c r="FGW688" s="11"/>
      <c r="FGX688" s="11"/>
      <c r="FGY688" s="11"/>
      <c r="FGZ688" s="11"/>
      <c r="FHA688" s="11"/>
      <c r="FHB688" s="11"/>
      <c r="FHC688" s="11"/>
      <c r="FHD688" s="11"/>
      <c r="FHE688" s="11"/>
      <c r="FHF688" s="11"/>
      <c r="FHG688" s="11"/>
      <c r="FHH688" s="11"/>
      <c r="FHI688" s="11"/>
      <c r="FHJ688" s="11"/>
      <c r="FHK688" s="11"/>
      <c r="FHL688" s="11"/>
      <c r="FHM688" s="11"/>
      <c r="FHN688" s="11"/>
      <c r="FHO688" s="11"/>
      <c r="FHP688" s="11"/>
      <c r="FHQ688" s="11"/>
      <c r="FHR688" s="11"/>
      <c r="FHS688" s="11"/>
      <c r="FHT688" s="11"/>
      <c r="FHU688" s="11"/>
      <c r="FHV688" s="11"/>
      <c r="FHW688" s="11"/>
      <c r="FHX688" s="11"/>
      <c r="FHY688" s="11"/>
      <c r="FHZ688" s="11"/>
      <c r="FIA688" s="11"/>
      <c r="FIB688" s="11"/>
      <c r="FIC688" s="11"/>
      <c r="FID688" s="11"/>
      <c r="FIE688" s="11"/>
      <c r="FIF688" s="11"/>
      <c r="FIG688" s="11"/>
      <c r="FIH688" s="11"/>
      <c r="FII688" s="11"/>
      <c r="FIJ688" s="11"/>
      <c r="FIK688" s="11"/>
      <c r="FIL688" s="11"/>
      <c r="FIM688" s="11"/>
      <c r="FIN688" s="11"/>
      <c r="FIO688" s="11"/>
      <c r="FIP688" s="11"/>
      <c r="FIQ688" s="11"/>
      <c r="FIR688" s="11"/>
      <c r="FIS688" s="11"/>
      <c r="FIT688" s="11"/>
      <c r="FIU688" s="11"/>
      <c r="FIV688" s="11"/>
      <c r="FIW688" s="11"/>
      <c r="FIX688" s="11"/>
      <c r="FIY688" s="11"/>
      <c r="FIZ688" s="11"/>
      <c r="FJA688" s="11"/>
      <c r="FJB688" s="11"/>
      <c r="FJC688" s="11"/>
      <c r="FJD688" s="11"/>
      <c r="FJE688" s="11"/>
      <c r="FJF688" s="11"/>
      <c r="FJG688" s="11"/>
      <c r="FJH688" s="11"/>
      <c r="FJI688" s="11"/>
      <c r="FJJ688" s="11"/>
      <c r="FJK688" s="11"/>
      <c r="FJL688" s="11"/>
      <c r="FJM688" s="11"/>
      <c r="FJN688" s="11"/>
      <c r="FJO688" s="11"/>
      <c r="FJP688" s="11"/>
      <c r="FJQ688" s="11"/>
      <c r="FJR688" s="11"/>
      <c r="FJS688" s="11"/>
      <c r="FJT688" s="11"/>
      <c r="FJU688" s="11"/>
      <c r="FJV688" s="11"/>
      <c r="FJW688" s="11"/>
      <c r="FJX688" s="11"/>
      <c r="FJY688" s="11"/>
      <c r="FJZ688" s="11"/>
      <c r="FKA688" s="11"/>
      <c r="FKB688" s="11"/>
      <c r="FKC688" s="11"/>
      <c r="FKD688" s="11"/>
      <c r="FKE688" s="11"/>
      <c r="FKF688" s="11"/>
      <c r="FKG688" s="11"/>
      <c r="FKH688" s="11"/>
      <c r="FKI688" s="11"/>
      <c r="FKJ688" s="11"/>
      <c r="FKK688" s="11"/>
      <c r="FKL688" s="11"/>
      <c r="FKM688" s="11"/>
      <c r="FKN688" s="11"/>
      <c r="FKO688" s="11"/>
      <c r="FKP688" s="11"/>
      <c r="FKQ688" s="11"/>
      <c r="FKR688" s="11"/>
      <c r="FKS688" s="11"/>
      <c r="FKT688" s="11"/>
      <c r="FKU688" s="11"/>
      <c r="FKV688" s="11"/>
      <c r="FKW688" s="11"/>
      <c r="FKX688" s="11"/>
      <c r="FKY688" s="11"/>
      <c r="FKZ688" s="11"/>
      <c r="FLA688" s="11"/>
      <c r="FLB688" s="11"/>
      <c r="FLC688" s="11"/>
      <c r="FLD688" s="11"/>
      <c r="FLE688" s="11"/>
      <c r="FLF688" s="11"/>
      <c r="FLG688" s="11"/>
      <c r="FLH688" s="11"/>
      <c r="FLI688" s="11"/>
      <c r="FLJ688" s="11"/>
      <c r="FLK688" s="11"/>
      <c r="FLL688" s="11"/>
      <c r="FLM688" s="11"/>
      <c r="FLN688" s="11"/>
      <c r="FLO688" s="11"/>
      <c r="FLP688" s="11"/>
      <c r="FLQ688" s="11"/>
      <c r="FLR688" s="11"/>
      <c r="FLS688" s="11"/>
      <c r="FLT688" s="11"/>
      <c r="FLU688" s="11"/>
      <c r="FLV688" s="11"/>
      <c r="FLW688" s="11"/>
      <c r="FLX688" s="11"/>
      <c r="FLY688" s="11"/>
      <c r="FLZ688" s="11"/>
      <c r="FMA688" s="11"/>
      <c r="FMB688" s="11"/>
      <c r="FMC688" s="11"/>
      <c r="FMD688" s="11"/>
      <c r="FME688" s="11"/>
      <c r="FMF688" s="11"/>
      <c r="FMG688" s="11"/>
      <c r="FMH688" s="11"/>
      <c r="FMI688" s="11"/>
      <c r="FMJ688" s="11"/>
      <c r="FMK688" s="11"/>
      <c r="FML688" s="11"/>
      <c r="FMM688" s="11"/>
      <c r="FMN688" s="11"/>
      <c r="FMO688" s="11"/>
      <c r="FMP688" s="11"/>
      <c r="FMQ688" s="11"/>
      <c r="FMR688" s="11"/>
      <c r="FMS688" s="11"/>
      <c r="FMT688" s="11"/>
      <c r="FMU688" s="11"/>
      <c r="FMV688" s="11"/>
      <c r="FMW688" s="11"/>
      <c r="FMX688" s="11"/>
      <c r="FMY688" s="11"/>
      <c r="FMZ688" s="11"/>
      <c r="FNA688" s="11"/>
      <c r="FNB688" s="11"/>
      <c r="FNC688" s="11"/>
      <c r="FND688" s="11"/>
      <c r="FNE688" s="11"/>
      <c r="FNF688" s="11"/>
      <c r="FNG688" s="11"/>
      <c r="FNH688" s="11"/>
      <c r="FNI688" s="11"/>
      <c r="FNJ688" s="11"/>
      <c r="FNK688" s="11"/>
      <c r="FNL688" s="11"/>
      <c r="FNM688" s="11"/>
      <c r="FNN688" s="11"/>
      <c r="FNO688" s="11"/>
      <c r="FNP688" s="11"/>
      <c r="FNQ688" s="11"/>
      <c r="FNR688" s="11"/>
      <c r="FNS688" s="11"/>
      <c r="FNT688" s="11"/>
      <c r="FNU688" s="11"/>
      <c r="FNV688" s="11"/>
      <c r="FNW688" s="11"/>
      <c r="FNX688" s="11"/>
      <c r="FNY688" s="11"/>
      <c r="FNZ688" s="11"/>
      <c r="FOA688" s="11"/>
      <c r="FOB688" s="11"/>
      <c r="FOC688" s="11"/>
      <c r="FOD688" s="11"/>
      <c r="FOE688" s="11"/>
      <c r="FOF688" s="11"/>
      <c r="FOG688" s="11"/>
      <c r="FOH688" s="11"/>
      <c r="FOI688" s="11"/>
      <c r="FOJ688" s="11"/>
      <c r="FOK688" s="11"/>
      <c r="FOL688" s="11"/>
      <c r="FOM688" s="11"/>
      <c r="FON688" s="11"/>
      <c r="FOO688" s="11"/>
      <c r="FOP688" s="11"/>
      <c r="FOQ688" s="11"/>
      <c r="FOR688" s="11"/>
      <c r="FOS688" s="11"/>
      <c r="FOT688" s="11"/>
      <c r="FOU688" s="11"/>
      <c r="FOV688" s="11"/>
      <c r="FOW688" s="11"/>
      <c r="FOX688" s="11"/>
      <c r="FOY688" s="11"/>
      <c r="FOZ688" s="11"/>
      <c r="FPA688" s="11"/>
      <c r="FPB688" s="11"/>
      <c r="FPC688" s="11"/>
      <c r="FPD688" s="11"/>
      <c r="FPE688" s="11"/>
      <c r="FPF688" s="11"/>
      <c r="FPG688" s="11"/>
      <c r="FPH688" s="11"/>
      <c r="FPI688" s="11"/>
      <c r="FPJ688" s="11"/>
      <c r="FPK688" s="11"/>
      <c r="FPL688" s="11"/>
      <c r="FPM688" s="11"/>
      <c r="FPN688" s="11"/>
      <c r="FPO688" s="11"/>
      <c r="FPP688" s="11"/>
      <c r="FPQ688" s="11"/>
      <c r="FPR688" s="11"/>
      <c r="FPS688" s="11"/>
      <c r="FPT688" s="11"/>
      <c r="FPU688" s="11"/>
      <c r="FPV688" s="11"/>
      <c r="FPW688" s="11"/>
      <c r="FPX688" s="11"/>
      <c r="FPY688" s="11"/>
      <c r="FPZ688" s="11"/>
      <c r="FQA688" s="11"/>
      <c r="FQB688" s="11"/>
      <c r="FQC688" s="11"/>
      <c r="FQD688" s="11"/>
      <c r="FQE688" s="11"/>
      <c r="FQF688" s="11"/>
      <c r="FQG688" s="11"/>
      <c r="FQH688" s="11"/>
      <c r="FQI688" s="11"/>
      <c r="FQJ688" s="11"/>
      <c r="FQK688" s="11"/>
      <c r="FQL688" s="11"/>
      <c r="FQM688" s="11"/>
      <c r="FQN688" s="11"/>
      <c r="FQO688" s="11"/>
      <c r="FQP688" s="11"/>
      <c r="FQQ688" s="11"/>
      <c r="FQR688" s="11"/>
      <c r="FQS688" s="11"/>
      <c r="FQT688" s="11"/>
      <c r="FQU688" s="11"/>
      <c r="FQV688" s="11"/>
      <c r="FQW688" s="11"/>
      <c r="FQX688" s="11"/>
      <c r="FQY688" s="11"/>
      <c r="FQZ688" s="11"/>
      <c r="FRA688" s="11"/>
      <c r="FRB688" s="11"/>
      <c r="FRC688" s="11"/>
      <c r="FRD688" s="11"/>
      <c r="FRE688" s="11"/>
      <c r="FRF688" s="11"/>
      <c r="FRG688" s="11"/>
      <c r="FRH688" s="11"/>
      <c r="FRI688" s="11"/>
      <c r="FRJ688" s="11"/>
      <c r="FRK688" s="11"/>
      <c r="FRL688" s="11"/>
      <c r="FRM688" s="11"/>
      <c r="FRN688" s="11"/>
      <c r="FRO688" s="11"/>
      <c r="FRP688" s="11"/>
      <c r="FRQ688" s="11"/>
      <c r="FRR688" s="11"/>
      <c r="FRS688" s="11"/>
      <c r="FRT688" s="11"/>
      <c r="FRU688" s="11"/>
      <c r="FRV688" s="11"/>
      <c r="FRW688" s="11"/>
      <c r="FRX688" s="11"/>
      <c r="FRY688" s="11"/>
      <c r="FRZ688" s="11"/>
      <c r="FSA688" s="11"/>
      <c r="FSB688" s="11"/>
      <c r="FSC688" s="11"/>
      <c r="FSD688" s="11"/>
      <c r="FSE688" s="11"/>
      <c r="FSF688" s="11"/>
      <c r="FSG688" s="11"/>
      <c r="FSH688" s="11"/>
      <c r="FSI688" s="11"/>
      <c r="FSJ688" s="11"/>
      <c r="FSK688" s="11"/>
      <c r="FSL688" s="11"/>
      <c r="FSM688" s="11"/>
      <c r="FSN688" s="11"/>
      <c r="FSO688" s="11"/>
      <c r="FSP688" s="11"/>
      <c r="FSQ688" s="11"/>
      <c r="FSR688" s="11"/>
      <c r="FSS688" s="11"/>
      <c r="FST688" s="11"/>
      <c r="FSU688" s="11"/>
      <c r="FSV688" s="11"/>
      <c r="FSW688" s="11"/>
      <c r="FSX688" s="11"/>
      <c r="FSY688" s="11"/>
      <c r="FSZ688" s="11"/>
      <c r="FTA688" s="11"/>
      <c r="FTB688" s="11"/>
      <c r="FTC688" s="11"/>
      <c r="FTD688" s="11"/>
      <c r="FTE688" s="11"/>
      <c r="FTF688" s="11"/>
      <c r="FTG688" s="11"/>
      <c r="FTH688" s="11"/>
      <c r="FTI688" s="11"/>
      <c r="FTJ688" s="11"/>
      <c r="FTK688" s="11"/>
      <c r="FTL688" s="11"/>
      <c r="FTM688" s="11"/>
      <c r="FTN688" s="11"/>
      <c r="FTO688" s="11"/>
      <c r="FTP688" s="11"/>
      <c r="FTQ688" s="11"/>
      <c r="FTR688" s="11"/>
      <c r="FTS688" s="11"/>
      <c r="FTT688" s="11"/>
      <c r="FTU688" s="11"/>
      <c r="FTV688" s="11"/>
      <c r="FTW688" s="11"/>
      <c r="FTX688" s="11"/>
      <c r="FTY688" s="11"/>
      <c r="FTZ688" s="11"/>
      <c r="FUA688" s="11"/>
      <c r="FUB688" s="11"/>
      <c r="FUC688" s="11"/>
      <c r="FUD688" s="11"/>
      <c r="FUE688" s="11"/>
      <c r="FUF688" s="11"/>
      <c r="FUG688" s="11"/>
      <c r="FUH688" s="11"/>
      <c r="FUI688" s="11"/>
      <c r="FUJ688" s="11"/>
      <c r="FUK688" s="11"/>
      <c r="FUL688" s="11"/>
      <c r="FUM688" s="11"/>
      <c r="FUN688" s="11"/>
      <c r="FUO688" s="11"/>
      <c r="FUP688" s="11"/>
      <c r="FUQ688" s="11"/>
      <c r="FUR688" s="11"/>
      <c r="FUS688" s="11"/>
      <c r="FUT688" s="11"/>
      <c r="FUU688" s="11"/>
      <c r="FUV688" s="11"/>
      <c r="FUW688" s="11"/>
      <c r="FUX688" s="11"/>
      <c r="FUY688" s="11"/>
      <c r="FUZ688" s="11"/>
      <c r="FVA688" s="11"/>
      <c r="FVB688" s="11"/>
      <c r="FVC688" s="11"/>
      <c r="FVD688" s="11"/>
      <c r="FVE688" s="11"/>
      <c r="FVF688" s="11"/>
      <c r="FVG688" s="11"/>
      <c r="FVH688" s="11"/>
      <c r="FVI688" s="11"/>
      <c r="FVJ688" s="11"/>
      <c r="FVK688" s="11"/>
      <c r="FVL688" s="11"/>
      <c r="FVM688" s="11"/>
      <c r="FVN688" s="11"/>
      <c r="FVO688" s="11"/>
      <c r="FVP688" s="11"/>
      <c r="FVQ688" s="11"/>
      <c r="FVR688" s="11"/>
      <c r="FVS688" s="11"/>
      <c r="FVT688" s="11"/>
      <c r="FVU688" s="11"/>
      <c r="FVV688" s="11"/>
      <c r="FVW688" s="11"/>
      <c r="FVX688" s="11"/>
      <c r="FVY688" s="11"/>
      <c r="FVZ688" s="11"/>
      <c r="FWA688" s="11"/>
      <c r="FWB688" s="11"/>
      <c r="FWC688" s="11"/>
      <c r="FWD688" s="11"/>
      <c r="FWE688" s="11"/>
      <c r="FWF688" s="11"/>
      <c r="FWG688" s="11"/>
      <c r="FWH688" s="11"/>
      <c r="FWI688" s="11"/>
      <c r="FWJ688" s="11"/>
      <c r="FWK688" s="11"/>
      <c r="FWL688" s="11"/>
      <c r="FWM688" s="11"/>
      <c r="FWN688" s="11"/>
      <c r="FWO688" s="11"/>
      <c r="FWP688" s="11"/>
      <c r="FWQ688" s="11"/>
      <c r="FWR688" s="11"/>
      <c r="FWS688" s="11"/>
      <c r="FWT688" s="11"/>
      <c r="FWU688" s="11"/>
      <c r="FWV688" s="11"/>
      <c r="FWW688" s="11"/>
      <c r="FWX688" s="11"/>
      <c r="FWY688" s="11"/>
      <c r="FWZ688" s="11"/>
      <c r="FXA688" s="11"/>
      <c r="FXB688" s="11"/>
      <c r="FXC688" s="11"/>
      <c r="FXD688" s="11"/>
      <c r="FXE688" s="11"/>
      <c r="FXF688" s="11"/>
      <c r="FXG688" s="11"/>
      <c r="FXH688" s="11"/>
      <c r="FXI688" s="11"/>
      <c r="FXJ688" s="11"/>
      <c r="FXK688" s="11"/>
      <c r="FXL688" s="11"/>
      <c r="FXM688" s="11"/>
      <c r="FXN688" s="11"/>
      <c r="FXO688" s="11"/>
      <c r="FXP688" s="11"/>
      <c r="FXQ688" s="11"/>
      <c r="FXR688" s="11"/>
      <c r="FXS688" s="11"/>
      <c r="FXT688" s="11"/>
      <c r="FXU688" s="11"/>
      <c r="FXV688" s="11"/>
      <c r="FXW688" s="11"/>
      <c r="FXX688" s="11"/>
      <c r="FXY688" s="11"/>
      <c r="FXZ688" s="11"/>
      <c r="FYA688" s="11"/>
      <c r="FYB688" s="11"/>
      <c r="FYC688" s="11"/>
      <c r="FYD688" s="11"/>
      <c r="FYE688" s="11"/>
      <c r="FYF688" s="11"/>
      <c r="FYG688" s="11"/>
      <c r="FYH688" s="11"/>
      <c r="FYI688" s="11"/>
      <c r="FYJ688" s="11"/>
      <c r="FYK688" s="11"/>
      <c r="FYL688" s="11"/>
      <c r="FYM688" s="11"/>
      <c r="FYN688" s="11"/>
      <c r="FYO688" s="11"/>
      <c r="FYP688" s="11"/>
      <c r="FYQ688" s="11"/>
      <c r="FYR688" s="11"/>
      <c r="FYS688" s="11"/>
      <c r="FYT688" s="11"/>
      <c r="FYU688" s="11"/>
      <c r="FYV688" s="11"/>
      <c r="FYW688" s="11"/>
      <c r="FYX688" s="11"/>
      <c r="FYY688" s="11"/>
      <c r="FYZ688" s="11"/>
      <c r="FZA688" s="11"/>
      <c r="FZB688" s="11"/>
      <c r="FZC688" s="11"/>
      <c r="FZD688" s="11"/>
      <c r="FZE688" s="11"/>
      <c r="FZF688" s="11"/>
      <c r="FZG688" s="11"/>
      <c r="FZH688" s="11"/>
      <c r="FZI688" s="11"/>
      <c r="FZJ688" s="11"/>
      <c r="FZK688" s="11"/>
      <c r="FZL688" s="11"/>
      <c r="FZM688" s="11"/>
      <c r="FZN688" s="11"/>
      <c r="FZO688" s="11"/>
      <c r="FZP688" s="11"/>
      <c r="FZQ688" s="11"/>
      <c r="FZR688" s="11"/>
      <c r="FZS688" s="11"/>
      <c r="FZT688" s="11"/>
      <c r="FZU688" s="11"/>
      <c r="FZV688" s="11"/>
      <c r="FZW688" s="11"/>
      <c r="FZX688" s="11"/>
      <c r="FZY688" s="11"/>
      <c r="FZZ688" s="11"/>
      <c r="GAA688" s="11"/>
      <c r="GAB688" s="11"/>
      <c r="GAC688" s="11"/>
      <c r="GAD688" s="11"/>
      <c r="GAE688" s="11"/>
      <c r="GAF688" s="11"/>
      <c r="GAG688" s="11"/>
      <c r="GAH688" s="11"/>
      <c r="GAI688" s="11"/>
      <c r="GAJ688" s="11"/>
      <c r="GAK688" s="11"/>
      <c r="GAL688" s="11"/>
      <c r="GAM688" s="11"/>
      <c r="GAN688" s="11"/>
      <c r="GAO688" s="11"/>
      <c r="GAP688" s="11"/>
      <c r="GAQ688" s="11"/>
      <c r="GAR688" s="11"/>
      <c r="GAS688" s="11"/>
      <c r="GAT688" s="11"/>
      <c r="GAU688" s="11"/>
      <c r="GAV688" s="11"/>
      <c r="GAW688" s="11"/>
      <c r="GAX688" s="11"/>
      <c r="GAY688" s="11"/>
      <c r="GAZ688" s="11"/>
      <c r="GBA688" s="11"/>
      <c r="GBB688" s="11"/>
      <c r="GBC688" s="11"/>
      <c r="GBD688" s="11"/>
      <c r="GBE688" s="11"/>
      <c r="GBF688" s="11"/>
      <c r="GBG688" s="11"/>
      <c r="GBH688" s="11"/>
      <c r="GBI688" s="11"/>
      <c r="GBJ688" s="11"/>
      <c r="GBK688" s="11"/>
      <c r="GBL688" s="11"/>
      <c r="GBM688" s="11"/>
      <c r="GBN688" s="11"/>
      <c r="GBO688" s="11"/>
      <c r="GBP688" s="11"/>
      <c r="GBQ688" s="11"/>
      <c r="GBR688" s="11"/>
      <c r="GBS688" s="11"/>
      <c r="GBT688" s="11"/>
      <c r="GBU688" s="11"/>
      <c r="GBV688" s="11"/>
      <c r="GBW688" s="11"/>
      <c r="GBX688" s="11"/>
      <c r="GBY688" s="11"/>
      <c r="GBZ688" s="11"/>
      <c r="GCA688" s="11"/>
      <c r="GCB688" s="11"/>
      <c r="GCC688" s="11"/>
      <c r="GCD688" s="11"/>
      <c r="GCE688" s="11"/>
      <c r="GCF688" s="11"/>
      <c r="GCG688" s="11"/>
      <c r="GCH688" s="11"/>
      <c r="GCI688" s="11"/>
      <c r="GCJ688" s="11"/>
      <c r="GCK688" s="11"/>
      <c r="GCL688" s="11"/>
      <c r="GCM688" s="11"/>
      <c r="GCN688" s="11"/>
      <c r="GCO688" s="11"/>
      <c r="GCP688" s="11"/>
      <c r="GCQ688" s="11"/>
      <c r="GCR688" s="11"/>
      <c r="GCS688" s="11"/>
      <c r="GCT688" s="11"/>
      <c r="GCU688" s="11"/>
      <c r="GCV688" s="11"/>
      <c r="GCW688" s="11"/>
      <c r="GCX688" s="11"/>
      <c r="GCY688" s="11"/>
      <c r="GCZ688" s="11"/>
      <c r="GDA688" s="11"/>
      <c r="GDB688" s="11"/>
      <c r="GDC688" s="11"/>
      <c r="GDD688" s="11"/>
      <c r="GDE688" s="11"/>
      <c r="GDF688" s="11"/>
      <c r="GDG688" s="11"/>
      <c r="GDH688" s="11"/>
      <c r="GDI688" s="11"/>
      <c r="GDJ688" s="11"/>
      <c r="GDK688" s="11"/>
      <c r="GDL688" s="11"/>
      <c r="GDM688" s="11"/>
      <c r="GDN688" s="11"/>
      <c r="GDO688" s="11"/>
      <c r="GDP688" s="11"/>
      <c r="GDQ688" s="11"/>
      <c r="GDR688" s="11"/>
      <c r="GDS688" s="11"/>
      <c r="GDT688" s="11"/>
      <c r="GDU688" s="11"/>
      <c r="GDV688" s="11"/>
      <c r="GDW688" s="11"/>
      <c r="GDX688" s="11"/>
      <c r="GDY688" s="11"/>
      <c r="GDZ688" s="11"/>
      <c r="GEA688" s="11"/>
      <c r="GEB688" s="11"/>
      <c r="GEC688" s="11"/>
      <c r="GED688" s="11"/>
      <c r="GEE688" s="11"/>
      <c r="GEF688" s="11"/>
      <c r="GEG688" s="11"/>
      <c r="GEH688" s="11"/>
      <c r="GEI688" s="11"/>
      <c r="GEJ688" s="11"/>
      <c r="GEK688" s="11"/>
      <c r="GEL688" s="11"/>
      <c r="GEM688" s="11"/>
      <c r="GEN688" s="11"/>
      <c r="GEO688" s="11"/>
      <c r="GEP688" s="11"/>
      <c r="GEQ688" s="11"/>
      <c r="GER688" s="11"/>
      <c r="GES688" s="11"/>
      <c r="GET688" s="11"/>
      <c r="GEU688" s="11"/>
      <c r="GEV688" s="11"/>
      <c r="GEW688" s="11"/>
      <c r="GEX688" s="11"/>
      <c r="GEY688" s="11"/>
      <c r="GEZ688" s="11"/>
      <c r="GFA688" s="11"/>
      <c r="GFB688" s="11"/>
      <c r="GFC688" s="11"/>
      <c r="GFD688" s="11"/>
      <c r="GFE688" s="11"/>
      <c r="GFF688" s="11"/>
      <c r="GFG688" s="11"/>
      <c r="GFH688" s="11"/>
      <c r="GFI688" s="11"/>
      <c r="GFJ688" s="11"/>
      <c r="GFK688" s="11"/>
      <c r="GFL688" s="11"/>
      <c r="GFM688" s="11"/>
      <c r="GFN688" s="11"/>
      <c r="GFO688" s="11"/>
      <c r="GFP688" s="11"/>
      <c r="GFQ688" s="11"/>
      <c r="GFR688" s="11"/>
      <c r="GFS688" s="11"/>
      <c r="GFT688" s="11"/>
      <c r="GFU688" s="11"/>
      <c r="GFV688" s="11"/>
      <c r="GFW688" s="11"/>
      <c r="GFX688" s="11"/>
      <c r="GFY688" s="11"/>
      <c r="GFZ688" s="11"/>
      <c r="GGA688" s="11"/>
      <c r="GGB688" s="11"/>
      <c r="GGC688" s="11"/>
      <c r="GGD688" s="11"/>
      <c r="GGE688" s="11"/>
      <c r="GGF688" s="11"/>
      <c r="GGG688" s="11"/>
      <c r="GGH688" s="11"/>
      <c r="GGI688" s="11"/>
      <c r="GGJ688" s="11"/>
      <c r="GGK688" s="11"/>
      <c r="GGL688" s="11"/>
      <c r="GGM688" s="11"/>
      <c r="GGN688" s="11"/>
      <c r="GGO688" s="11"/>
      <c r="GGP688" s="11"/>
      <c r="GGQ688" s="11"/>
      <c r="GGR688" s="11"/>
      <c r="GGS688" s="11"/>
      <c r="GGT688" s="11"/>
      <c r="GGU688" s="11"/>
      <c r="GGV688" s="11"/>
      <c r="GGW688" s="11"/>
      <c r="GGX688" s="11"/>
      <c r="GGY688" s="11"/>
      <c r="GGZ688" s="11"/>
      <c r="GHA688" s="11"/>
      <c r="GHB688" s="11"/>
      <c r="GHC688" s="11"/>
      <c r="GHD688" s="11"/>
      <c r="GHE688" s="11"/>
      <c r="GHF688" s="11"/>
      <c r="GHG688" s="11"/>
      <c r="GHH688" s="11"/>
      <c r="GHI688" s="11"/>
      <c r="GHJ688" s="11"/>
      <c r="GHK688" s="11"/>
      <c r="GHL688" s="11"/>
      <c r="GHM688" s="11"/>
      <c r="GHN688" s="11"/>
      <c r="GHO688" s="11"/>
      <c r="GHP688" s="11"/>
      <c r="GHQ688" s="11"/>
      <c r="GHR688" s="11"/>
      <c r="GHS688" s="11"/>
      <c r="GHT688" s="11"/>
      <c r="GHU688" s="11"/>
      <c r="GHV688" s="11"/>
      <c r="GHW688" s="11"/>
      <c r="GHX688" s="11"/>
      <c r="GHY688" s="11"/>
      <c r="GHZ688" s="11"/>
      <c r="GIA688" s="11"/>
      <c r="GIB688" s="11"/>
      <c r="GIC688" s="11"/>
      <c r="GID688" s="11"/>
      <c r="GIE688" s="11"/>
      <c r="GIF688" s="11"/>
      <c r="GIG688" s="11"/>
      <c r="GIH688" s="11"/>
      <c r="GII688" s="11"/>
      <c r="GIJ688" s="11"/>
      <c r="GIK688" s="11"/>
      <c r="GIL688" s="11"/>
      <c r="GIM688" s="11"/>
      <c r="GIN688" s="11"/>
      <c r="GIO688" s="11"/>
      <c r="GIP688" s="11"/>
      <c r="GIQ688" s="11"/>
      <c r="GIR688" s="11"/>
      <c r="GIS688" s="11"/>
      <c r="GIT688" s="11"/>
      <c r="GIU688" s="11"/>
      <c r="GIV688" s="11"/>
      <c r="GIW688" s="11"/>
      <c r="GIX688" s="11"/>
      <c r="GIY688" s="11"/>
      <c r="GIZ688" s="11"/>
      <c r="GJA688" s="11"/>
      <c r="GJB688" s="11"/>
      <c r="GJC688" s="11"/>
      <c r="GJD688" s="11"/>
      <c r="GJE688" s="11"/>
      <c r="GJF688" s="11"/>
      <c r="GJG688" s="11"/>
      <c r="GJH688" s="11"/>
      <c r="GJI688" s="11"/>
      <c r="GJJ688" s="11"/>
      <c r="GJK688" s="11"/>
      <c r="GJL688" s="11"/>
      <c r="GJM688" s="11"/>
      <c r="GJN688" s="11"/>
      <c r="GJO688" s="11"/>
      <c r="GJP688" s="11"/>
      <c r="GJQ688" s="11"/>
      <c r="GJR688" s="11"/>
      <c r="GJS688" s="11"/>
      <c r="GJT688" s="11"/>
      <c r="GJU688" s="11"/>
      <c r="GJV688" s="11"/>
      <c r="GJW688" s="11"/>
      <c r="GJX688" s="11"/>
      <c r="GJY688" s="11"/>
      <c r="GJZ688" s="11"/>
      <c r="GKA688" s="11"/>
      <c r="GKB688" s="11"/>
      <c r="GKC688" s="11"/>
      <c r="GKD688" s="11"/>
      <c r="GKE688" s="11"/>
      <c r="GKF688" s="11"/>
      <c r="GKG688" s="11"/>
      <c r="GKH688" s="11"/>
      <c r="GKI688" s="11"/>
      <c r="GKJ688" s="11"/>
      <c r="GKK688" s="11"/>
      <c r="GKL688" s="11"/>
      <c r="GKM688" s="11"/>
      <c r="GKN688" s="11"/>
      <c r="GKO688" s="11"/>
      <c r="GKP688" s="11"/>
      <c r="GKQ688" s="11"/>
      <c r="GKR688" s="11"/>
      <c r="GKS688" s="11"/>
      <c r="GKT688" s="11"/>
      <c r="GKU688" s="11"/>
      <c r="GKV688" s="11"/>
      <c r="GKW688" s="11"/>
      <c r="GKX688" s="11"/>
      <c r="GKY688" s="11"/>
      <c r="GKZ688" s="11"/>
      <c r="GLA688" s="11"/>
      <c r="GLB688" s="11"/>
      <c r="GLC688" s="11"/>
      <c r="GLD688" s="11"/>
      <c r="GLE688" s="11"/>
      <c r="GLF688" s="11"/>
      <c r="GLG688" s="11"/>
      <c r="GLH688" s="11"/>
      <c r="GLI688" s="11"/>
      <c r="GLJ688" s="11"/>
      <c r="GLK688" s="11"/>
      <c r="GLL688" s="11"/>
      <c r="GLM688" s="11"/>
      <c r="GLN688" s="11"/>
      <c r="GLO688" s="11"/>
      <c r="GLP688" s="11"/>
      <c r="GLQ688" s="11"/>
      <c r="GLR688" s="11"/>
      <c r="GLS688" s="11"/>
      <c r="GLT688" s="11"/>
      <c r="GLU688" s="11"/>
      <c r="GLV688" s="11"/>
      <c r="GLW688" s="11"/>
      <c r="GLX688" s="11"/>
      <c r="GLY688" s="11"/>
      <c r="GLZ688" s="11"/>
      <c r="GMA688" s="11"/>
      <c r="GMB688" s="11"/>
      <c r="GMC688" s="11"/>
      <c r="GMD688" s="11"/>
      <c r="GME688" s="11"/>
      <c r="GMF688" s="11"/>
      <c r="GMG688" s="11"/>
      <c r="GMH688" s="11"/>
      <c r="GMI688" s="11"/>
      <c r="GMJ688" s="11"/>
      <c r="GMK688" s="11"/>
      <c r="GML688" s="11"/>
      <c r="GMM688" s="11"/>
      <c r="GMN688" s="11"/>
      <c r="GMO688" s="11"/>
      <c r="GMP688" s="11"/>
      <c r="GMQ688" s="11"/>
      <c r="GMR688" s="11"/>
      <c r="GMS688" s="11"/>
      <c r="GMT688" s="11"/>
      <c r="GMU688" s="11"/>
      <c r="GMV688" s="11"/>
      <c r="GMW688" s="11"/>
      <c r="GMX688" s="11"/>
      <c r="GMY688" s="11"/>
      <c r="GMZ688" s="11"/>
      <c r="GNA688" s="11"/>
      <c r="GNB688" s="11"/>
      <c r="GNC688" s="11"/>
      <c r="GND688" s="11"/>
      <c r="GNE688" s="11"/>
      <c r="GNF688" s="11"/>
      <c r="GNG688" s="11"/>
      <c r="GNH688" s="11"/>
      <c r="GNI688" s="11"/>
      <c r="GNJ688" s="11"/>
      <c r="GNK688" s="11"/>
      <c r="GNL688" s="11"/>
      <c r="GNM688" s="11"/>
      <c r="GNN688" s="11"/>
      <c r="GNO688" s="11"/>
      <c r="GNP688" s="11"/>
      <c r="GNQ688" s="11"/>
      <c r="GNR688" s="11"/>
      <c r="GNS688" s="11"/>
      <c r="GNT688" s="11"/>
      <c r="GNU688" s="11"/>
      <c r="GNV688" s="11"/>
      <c r="GNW688" s="11"/>
      <c r="GNX688" s="11"/>
      <c r="GNY688" s="11"/>
      <c r="GNZ688" s="11"/>
      <c r="GOA688" s="11"/>
      <c r="GOB688" s="11"/>
      <c r="GOC688" s="11"/>
      <c r="GOD688" s="11"/>
      <c r="GOE688" s="11"/>
      <c r="GOF688" s="11"/>
      <c r="GOG688" s="11"/>
      <c r="GOH688" s="11"/>
      <c r="GOI688" s="11"/>
      <c r="GOJ688" s="11"/>
      <c r="GOK688" s="11"/>
      <c r="GOL688" s="11"/>
      <c r="GOM688" s="11"/>
      <c r="GON688" s="11"/>
      <c r="GOO688" s="11"/>
      <c r="GOP688" s="11"/>
      <c r="GOQ688" s="11"/>
      <c r="GOR688" s="11"/>
      <c r="GOS688" s="11"/>
      <c r="GOT688" s="11"/>
      <c r="GOU688" s="11"/>
      <c r="GOV688" s="11"/>
      <c r="GOW688" s="11"/>
      <c r="GOX688" s="11"/>
      <c r="GOY688" s="11"/>
      <c r="GOZ688" s="11"/>
      <c r="GPA688" s="11"/>
      <c r="GPB688" s="11"/>
      <c r="GPC688" s="11"/>
      <c r="GPD688" s="11"/>
      <c r="GPE688" s="11"/>
      <c r="GPF688" s="11"/>
      <c r="GPG688" s="11"/>
      <c r="GPH688" s="11"/>
      <c r="GPI688" s="11"/>
      <c r="GPJ688" s="11"/>
      <c r="GPK688" s="11"/>
      <c r="GPL688" s="11"/>
      <c r="GPM688" s="11"/>
      <c r="GPN688" s="11"/>
      <c r="GPO688" s="11"/>
      <c r="GPP688" s="11"/>
      <c r="GPQ688" s="11"/>
      <c r="GPR688" s="11"/>
      <c r="GPS688" s="11"/>
      <c r="GPT688" s="11"/>
      <c r="GPU688" s="11"/>
      <c r="GPV688" s="11"/>
      <c r="GPW688" s="11"/>
      <c r="GPX688" s="11"/>
      <c r="GPY688" s="11"/>
      <c r="GPZ688" s="11"/>
      <c r="GQA688" s="11"/>
      <c r="GQB688" s="11"/>
      <c r="GQC688" s="11"/>
      <c r="GQD688" s="11"/>
      <c r="GQE688" s="11"/>
      <c r="GQF688" s="11"/>
      <c r="GQG688" s="11"/>
      <c r="GQH688" s="11"/>
      <c r="GQI688" s="11"/>
      <c r="GQJ688" s="11"/>
      <c r="GQK688" s="11"/>
      <c r="GQL688" s="11"/>
      <c r="GQM688" s="11"/>
      <c r="GQN688" s="11"/>
      <c r="GQO688" s="11"/>
      <c r="GQP688" s="11"/>
      <c r="GQQ688" s="11"/>
      <c r="GQR688" s="11"/>
      <c r="GQS688" s="11"/>
      <c r="GQT688" s="11"/>
      <c r="GQU688" s="11"/>
      <c r="GQV688" s="11"/>
      <c r="GQW688" s="11"/>
      <c r="GQX688" s="11"/>
      <c r="GQY688" s="11"/>
      <c r="GQZ688" s="11"/>
      <c r="GRA688" s="11"/>
      <c r="GRB688" s="11"/>
      <c r="GRC688" s="11"/>
      <c r="GRD688" s="11"/>
      <c r="GRE688" s="11"/>
      <c r="GRF688" s="11"/>
      <c r="GRG688" s="11"/>
      <c r="GRH688" s="11"/>
      <c r="GRI688" s="11"/>
      <c r="GRJ688" s="11"/>
      <c r="GRK688" s="11"/>
      <c r="GRL688" s="11"/>
      <c r="GRM688" s="11"/>
      <c r="GRN688" s="11"/>
      <c r="GRO688" s="11"/>
      <c r="GRP688" s="11"/>
      <c r="GRQ688" s="11"/>
      <c r="GRR688" s="11"/>
      <c r="GRS688" s="11"/>
      <c r="GRT688" s="11"/>
      <c r="GRU688" s="11"/>
      <c r="GRV688" s="11"/>
      <c r="GRW688" s="11"/>
      <c r="GRX688" s="11"/>
      <c r="GRY688" s="11"/>
      <c r="GRZ688" s="11"/>
      <c r="GSA688" s="11"/>
      <c r="GSB688" s="11"/>
      <c r="GSC688" s="11"/>
      <c r="GSD688" s="11"/>
      <c r="GSE688" s="11"/>
      <c r="GSF688" s="11"/>
      <c r="GSG688" s="11"/>
      <c r="GSH688" s="11"/>
      <c r="GSI688" s="11"/>
      <c r="GSJ688" s="11"/>
      <c r="GSK688" s="11"/>
      <c r="GSL688" s="11"/>
      <c r="GSM688" s="11"/>
      <c r="GSN688" s="11"/>
      <c r="GSO688" s="11"/>
      <c r="GSP688" s="11"/>
      <c r="GSQ688" s="11"/>
      <c r="GSR688" s="11"/>
      <c r="GSS688" s="11"/>
      <c r="GST688" s="11"/>
      <c r="GSU688" s="11"/>
      <c r="GSV688" s="11"/>
      <c r="GSW688" s="11"/>
      <c r="GSX688" s="11"/>
      <c r="GSY688" s="11"/>
      <c r="GSZ688" s="11"/>
      <c r="GTA688" s="11"/>
      <c r="GTB688" s="11"/>
      <c r="GTC688" s="11"/>
      <c r="GTD688" s="11"/>
      <c r="GTE688" s="11"/>
      <c r="GTF688" s="11"/>
      <c r="GTG688" s="11"/>
      <c r="GTH688" s="11"/>
      <c r="GTI688" s="11"/>
      <c r="GTJ688" s="11"/>
      <c r="GTK688" s="11"/>
      <c r="GTL688" s="11"/>
      <c r="GTM688" s="11"/>
      <c r="GTN688" s="11"/>
      <c r="GTO688" s="11"/>
      <c r="GTP688" s="11"/>
      <c r="GTQ688" s="11"/>
      <c r="GTR688" s="11"/>
      <c r="GTS688" s="11"/>
      <c r="GTT688" s="11"/>
      <c r="GTU688" s="11"/>
      <c r="GTV688" s="11"/>
      <c r="GTW688" s="11"/>
      <c r="GTX688" s="11"/>
      <c r="GTY688" s="11"/>
      <c r="GTZ688" s="11"/>
      <c r="GUA688" s="11"/>
      <c r="GUB688" s="11"/>
      <c r="GUC688" s="11"/>
      <c r="GUD688" s="11"/>
      <c r="GUE688" s="11"/>
      <c r="GUF688" s="11"/>
      <c r="GUG688" s="11"/>
      <c r="GUH688" s="11"/>
      <c r="GUI688" s="11"/>
      <c r="GUJ688" s="11"/>
      <c r="GUK688" s="11"/>
      <c r="GUL688" s="11"/>
      <c r="GUM688" s="11"/>
      <c r="GUN688" s="11"/>
      <c r="GUO688" s="11"/>
      <c r="GUP688" s="11"/>
      <c r="GUQ688" s="11"/>
      <c r="GUR688" s="11"/>
      <c r="GUS688" s="11"/>
      <c r="GUT688" s="11"/>
      <c r="GUU688" s="11"/>
      <c r="GUV688" s="11"/>
      <c r="GUW688" s="11"/>
      <c r="GUX688" s="11"/>
      <c r="GUY688" s="11"/>
      <c r="GUZ688" s="11"/>
      <c r="GVA688" s="11"/>
      <c r="GVB688" s="11"/>
      <c r="GVC688" s="11"/>
      <c r="GVD688" s="11"/>
      <c r="GVE688" s="11"/>
      <c r="GVF688" s="11"/>
      <c r="GVG688" s="11"/>
      <c r="GVH688" s="11"/>
      <c r="GVI688" s="11"/>
      <c r="GVJ688" s="11"/>
      <c r="GVK688" s="11"/>
      <c r="GVL688" s="11"/>
      <c r="GVM688" s="11"/>
      <c r="GVN688" s="11"/>
      <c r="GVO688" s="11"/>
      <c r="GVP688" s="11"/>
      <c r="GVQ688" s="11"/>
      <c r="GVR688" s="11"/>
      <c r="GVS688" s="11"/>
      <c r="GVT688" s="11"/>
      <c r="GVU688" s="11"/>
      <c r="GVV688" s="11"/>
      <c r="GVW688" s="11"/>
      <c r="GVX688" s="11"/>
      <c r="GVY688" s="11"/>
      <c r="GVZ688" s="11"/>
      <c r="GWA688" s="11"/>
      <c r="GWB688" s="11"/>
      <c r="GWC688" s="11"/>
      <c r="GWD688" s="11"/>
      <c r="GWE688" s="11"/>
      <c r="GWF688" s="11"/>
      <c r="GWG688" s="11"/>
      <c r="GWH688" s="11"/>
      <c r="GWI688" s="11"/>
      <c r="GWJ688" s="11"/>
      <c r="GWK688" s="11"/>
      <c r="GWL688" s="11"/>
      <c r="GWM688" s="11"/>
      <c r="GWN688" s="11"/>
      <c r="GWO688" s="11"/>
      <c r="GWP688" s="11"/>
      <c r="GWQ688" s="11"/>
      <c r="GWR688" s="11"/>
      <c r="GWS688" s="11"/>
      <c r="GWT688" s="11"/>
      <c r="GWU688" s="11"/>
      <c r="GWV688" s="11"/>
      <c r="GWW688" s="11"/>
      <c r="GWX688" s="11"/>
      <c r="GWY688" s="11"/>
      <c r="GWZ688" s="11"/>
      <c r="GXA688" s="11"/>
      <c r="GXB688" s="11"/>
      <c r="GXC688" s="11"/>
      <c r="GXD688" s="11"/>
      <c r="GXE688" s="11"/>
      <c r="GXF688" s="11"/>
      <c r="GXG688" s="11"/>
      <c r="GXH688" s="11"/>
      <c r="GXI688" s="11"/>
      <c r="GXJ688" s="11"/>
      <c r="GXK688" s="11"/>
      <c r="GXL688" s="11"/>
      <c r="GXM688" s="11"/>
      <c r="GXN688" s="11"/>
      <c r="GXO688" s="11"/>
      <c r="GXP688" s="11"/>
      <c r="GXQ688" s="11"/>
      <c r="GXR688" s="11"/>
      <c r="GXS688" s="11"/>
      <c r="GXT688" s="11"/>
      <c r="GXU688" s="11"/>
      <c r="GXV688" s="11"/>
      <c r="GXW688" s="11"/>
      <c r="GXX688" s="11"/>
      <c r="GXY688" s="11"/>
      <c r="GXZ688" s="11"/>
      <c r="GYA688" s="11"/>
      <c r="GYB688" s="11"/>
      <c r="GYC688" s="11"/>
      <c r="GYD688" s="11"/>
      <c r="GYE688" s="11"/>
      <c r="GYF688" s="11"/>
      <c r="GYG688" s="11"/>
      <c r="GYH688" s="11"/>
      <c r="GYI688" s="11"/>
      <c r="GYJ688" s="11"/>
      <c r="GYK688" s="11"/>
      <c r="GYL688" s="11"/>
      <c r="GYM688" s="11"/>
      <c r="GYN688" s="11"/>
      <c r="GYO688" s="11"/>
      <c r="GYP688" s="11"/>
      <c r="GYQ688" s="11"/>
      <c r="GYR688" s="11"/>
      <c r="GYS688" s="11"/>
      <c r="GYT688" s="11"/>
      <c r="GYU688" s="11"/>
      <c r="GYV688" s="11"/>
      <c r="GYW688" s="11"/>
      <c r="GYX688" s="11"/>
      <c r="GYY688" s="11"/>
      <c r="GYZ688" s="11"/>
      <c r="GZA688" s="11"/>
      <c r="GZB688" s="11"/>
      <c r="GZC688" s="11"/>
      <c r="GZD688" s="11"/>
      <c r="GZE688" s="11"/>
      <c r="GZF688" s="11"/>
      <c r="GZG688" s="11"/>
      <c r="GZH688" s="11"/>
      <c r="GZI688" s="11"/>
      <c r="GZJ688" s="11"/>
      <c r="GZK688" s="11"/>
      <c r="GZL688" s="11"/>
      <c r="GZM688" s="11"/>
      <c r="GZN688" s="11"/>
      <c r="GZO688" s="11"/>
      <c r="GZP688" s="11"/>
      <c r="GZQ688" s="11"/>
      <c r="GZR688" s="11"/>
      <c r="GZS688" s="11"/>
      <c r="GZT688" s="11"/>
      <c r="GZU688" s="11"/>
      <c r="GZV688" s="11"/>
      <c r="GZW688" s="11"/>
      <c r="GZX688" s="11"/>
      <c r="GZY688" s="11"/>
      <c r="GZZ688" s="11"/>
      <c r="HAA688" s="11"/>
      <c r="HAB688" s="11"/>
      <c r="HAC688" s="11"/>
      <c r="HAD688" s="11"/>
      <c r="HAE688" s="11"/>
      <c r="HAF688" s="11"/>
      <c r="HAG688" s="11"/>
      <c r="HAH688" s="11"/>
      <c r="HAI688" s="11"/>
      <c r="HAJ688" s="11"/>
      <c r="HAK688" s="11"/>
      <c r="HAL688" s="11"/>
      <c r="HAM688" s="11"/>
      <c r="HAN688" s="11"/>
      <c r="HAO688" s="11"/>
      <c r="HAP688" s="11"/>
      <c r="HAQ688" s="11"/>
      <c r="HAR688" s="11"/>
      <c r="HAS688" s="11"/>
      <c r="HAT688" s="11"/>
      <c r="HAU688" s="11"/>
      <c r="HAV688" s="11"/>
      <c r="HAW688" s="11"/>
      <c r="HAX688" s="11"/>
      <c r="HAY688" s="11"/>
      <c r="HAZ688" s="11"/>
      <c r="HBA688" s="11"/>
      <c r="HBB688" s="11"/>
      <c r="HBC688" s="11"/>
      <c r="HBD688" s="11"/>
      <c r="HBE688" s="11"/>
      <c r="HBF688" s="11"/>
      <c r="HBG688" s="11"/>
      <c r="HBH688" s="11"/>
      <c r="HBI688" s="11"/>
      <c r="HBJ688" s="11"/>
      <c r="HBK688" s="11"/>
      <c r="HBL688" s="11"/>
      <c r="HBM688" s="11"/>
      <c r="HBN688" s="11"/>
      <c r="HBO688" s="11"/>
      <c r="HBP688" s="11"/>
      <c r="HBQ688" s="11"/>
      <c r="HBR688" s="11"/>
      <c r="HBS688" s="11"/>
      <c r="HBT688" s="11"/>
      <c r="HBU688" s="11"/>
      <c r="HBV688" s="11"/>
      <c r="HBW688" s="11"/>
      <c r="HBX688" s="11"/>
      <c r="HBY688" s="11"/>
      <c r="HBZ688" s="11"/>
      <c r="HCA688" s="11"/>
      <c r="HCB688" s="11"/>
      <c r="HCC688" s="11"/>
      <c r="HCD688" s="11"/>
      <c r="HCE688" s="11"/>
      <c r="HCF688" s="11"/>
      <c r="HCG688" s="11"/>
      <c r="HCH688" s="11"/>
      <c r="HCI688" s="11"/>
      <c r="HCJ688" s="11"/>
      <c r="HCK688" s="11"/>
      <c r="HCL688" s="11"/>
      <c r="HCM688" s="11"/>
      <c r="HCN688" s="11"/>
      <c r="HCO688" s="11"/>
      <c r="HCP688" s="11"/>
      <c r="HCQ688" s="11"/>
      <c r="HCR688" s="11"/>
      <c r="HCS688" s="11"/>
      <c r="HCT688" s="11"/>
      <c r="HCU688" s="11"/>
      <c r="HCV688" s="11"/>
      <c r="HCW688" s="11"/>
      <c r="HCX688" s="11"/>
      <c r="HCY688" s="11"/>
      <c r="HCZ688" s="11"/>
      <c r="HDA688" s="11"/>
      <c r="HDB688" s="11"/>
      <c r="HDC688" s="11"/>
      <c r="HDD688" s="11"/>
      <c r="HDE688" s="11"/>
      <c r="HDF688" s="11"/>
      <c r="HDG688" s="11"/>
      <c r="HDH688" s="11"/>
      <c r="HDI688" s="11"/>
      <c r="HDJ688" s="11"/>
      <c r="HDK688" s="11"/>
      <c r="HDL688" s="11"/>
      <c r="HDM688" s="11"/>
      <c r="HDN688" s="11"/>
      <c r="HDO688" s="11"/>
      <c r="HDP688" s="11"/>
      <c r="HDQ688" s="11"/>
      <c r="HDR688" s="11"/>
      <c r="HDS688" s="11"/>
      <c r="HDT688" s="11"/>
      <c r="HDU688" s="11"/>
      <c r="HDV688" s="11"/>
      <c r="HDW688" s="11"/>
      <c r="HDX688" s="11"/>
      <c r="HDY688" s="11"/>
      <c r="HDZ688" s="11"/>
      <c r="HEA688" s="11"/>
      <c r="HEB688" s="11"/>
      <c r="HEC688" s="11"/>
      <c r="HED688" s="11"/>
      <c r="HEE688" s="11"/>
      <c r="HEF688" s="11"/>
      <c r="HEG688" s="11"/>
      <c r="HEH688" s="11"/>
      <c r="HEI688" s="11"/>
      <c r="HEJ688" s="11"/>
      <c r="HEK688" s="11"/>
      <c r="HEL688" s="11"/>
      <c r="HEM688" s="11"/>
      <c r="HEN688" s="11"/>
      <c r="HEO688" s="11"/>
      <c r="HEP688" s="11"/>
      <c r="HEQ688" s="11"/>
      <c r="HER688" s="11"/>
      <c r="HES688" s="11"/>
      <c r="HET688" s="11"/>
      <c r="HEU688" s="11"/>
      <c r="HEV688" s="11"/>
      <c r="HEW688" s="11"/>
      <c r="HEX688" s="11"/>
      <c r="HEY688" s="11"/>
      <c r="HEZ688" s="11"/>
      <c r="HFA688" s="11"/>
      <c r="HFB688" s="11"/>
      <c r="HFC688" s="11"/>
      <c r="HFD688" s="11"/>
      <c r="HFE688" s="11"/>
      <c r="HFF688" s="11"/>
      <c r="HFG688" s="11"/>
      <c r="HFH688" s="11"/>
      <c r="HFI688" s="11"/>
      <c r="HFJ688" s="11"/>
      <c r="HFK688" s="11"/>
      <c r="HFL688" s="11"/>
      <c r="HFM688" s="11"/>
      <c r="HFN688" s="11"/>
      <c r="HFO688" s="11"/>
      <c r="HFP688" s="11"/>
      <c r="HFQ688" s="11"/>
      <c r="HFR688" s="11"/>
      <c r="HFS688" s="11"/>
      <c r="HFT688" s="11"/>
      <c r="HFU688" s="11"/>
      <c r="HFV688" s="11"/>
      <c r="HFW688" s="11"/>
      <c r="HFX688" s="11"/>
      <c r="HFY688" s="11"/>
      <c r="HFZ688" s="11"/>
      <c r="HGA688" s="11"/>
      <c r="HGB688" s="11"/>
      <c r="HGC688" s="11"/>
      <c r="HGD688" s="11"/>
      <c r="HGE688" s="11"/>
      <c r="HGF688" s="11"/>
      <c r="HGG688" s="11"/>
      <c r="HGH688" s="11"/>
      <c r="HGI688" s="11"/>
      <c r="HGJ688" s="11"/>
      <c r="HGK688" s="11"/>
      <c r="HGL688" s="11"/>
      <c r="HGM688" s="11"/>
      <c r="HGN688" s="11"/>
      <c r="HGO688" s="11"/>
      <c r="HGP688" s="11"/>
      <c r="HGQ688" s="11"/>
      <c r="HGR688" s="11"/>
      <c r="HGS688" s="11"/>
      <c r="HGT688" s="11"/>
      <c r="HGU688" s="11"/>
      <c r="HGV688" s="11"/>
      <c r="HGW688" s="11"/>
      <c r="HGX688" s="11"/>
      <c r="HGY688" s="11"/>
      <c r="HGZ688" s="11"/>
      <c r="HHA688" s="11"/>
      <c r="HHB688" s="11"/>
      <c r="HHC688" s="11"/>
      <c r="HHD688" s="11"/>
      <c r="HHE688" s="11"/>
      <c r="HHF688" s="11"/>
      <c r="HHG688" s="11"/>
      <c r="HHH688" s="11"/>
      <c r="HHI688" s="11"/>
      <c r="HHJ688" s="11"/>
      <c r="HHK688" s="11"/>
      <c r="HHL688" s="11"/>
      <c r="HHM688" s="11"/>
      <c r="HHN688" s="11"/>
      <c r="HHO688" s="11"/>
      <c r="HHP688" s="11"/>
      <c r="HHQ688" s="11"/>
      <c r="HHR688" s="11"/>
      <c r="HHS688" s="11"/>
      <c r="HHT688" s="11"/>
      <c r="HHU688" s="11"/>
      <c r="HHV688" s="11"/>
      <c r="HHW688" s="11"/>
      <c r="HHX688" s="11"/>
      <c r="HHY688" s="11"/>
      <c r="HHZ688" s="11"/>
      <c r="HIA688" s="11"/>
      <c r="HIB688" s="11"/>
      <c r="HIC688" s="11"/>
      <c r="HID688" s="11"/>
      <c r="HIE688" s="11"/>
      <c r="HIF688" s="11"/>
      <c r="HIG688" s="11"/>
      <c r="HIH688" s="11"/>
      <c r="HII688" s="11"/>
      <c r="HIJ688" s="11"/>
      <c r="HIK688" s="11"/>
      <c r="HIL688" s="11"/>
      <c r="HIM688" s="11"/>
      <c r="HIN688" s="11"/>
      <c r="HIO688" s="11"/>
      <c r="HIP688" s="11"/>
      <c r="HIQ688" s="11"/>
      <c r="HIR688" s="11"/>
      <c r="HIS688" s="11"/>
      <c r="HIT688" s="11"/>
      <c r="HIU688" s="11"/>
      <c r="HIV688" s="11"/>
      <c r="HIW688" s="11"/>
      <c r="HIX688" s="11"/>
      <c r="HIY688" s="11"/>
      <c r="HIZ688" s="11"/>
      <c r="HJA688" s="11"/>
      <c r="HJB688" s="11"/>
      <c r="HJC688" s="11"/>
      <c r="HJD688" s="11"/>
      <c r="HJE688" s="11"/>
      <c r="HJF688" s="11"/>
      <c r="HJG688" s="11"/>
      <c r="HJH688" s="11"/>
      <c r="HJI688" s="11"/>
      <c r="HJJ688" s="11"/>
      <c r="HJK688" s="11"/>
      <c r="HJL688" s="11"/>
      <c r="HJM688" s="11"/>
      <c r="HJN688" s="11"/>
      <c r="HJO688" s="11"/>
      <c r="HJP688" s="11"/>
      <c r="HJQ688" s="11"/>
      <c r="HJR688" s="11"/>
      <c r="HJS688" s="11"/>
      <c r="HJT688" s="11"/>
      <c r="HJU688" s="11"/>
      <c r="HJV688" s="11"/>
      <c r="HJW688" s="11"/>
      <c r="HJX688" s="11"/>
      <c r="HJY688" s="11"/>
      <c r="HJZ688" s="11"/>
      <c r="HKA688" s="11"/>
      <c r="HKB688" s="11"/>
      <c r="HKC688" s="11"/>
      <c r="HKD688" s="11"/>
      <c r="HKE688" s="11"/>
      <c r="HKF688" s="11"/>
      <c r="HKG688" s="11"/>
      <c r="HKH688" s="11"/>
      <c r="HKI688" s="11"/>
      <c r="HKJ688" s="11"/>
      <c r="HKK688" s="11"/>
      <c r="HKL688" s="11"/>
      <c r="HKM688" s="11"/>
      <c r="HKN688" s="11"/>
      <c r="HKO688" s="11"/>
      <c r="HKP688" s="11"/>
      <c r="HKQ688" s="11"/>
      <c r="HKR688" s="11"/>
      <c r="HKS688" s="11"/>
      <c r="HKT688" s="11"/>
      <c r="HKU688" s="11"/>
      <c r="HKV688" s="11"/>
      <c r="HKW688" s="11"/>
      <c r="HKX688" s="11"/>
      <c r="HKY688" s="11"/>
      <c r="HKZ688" s="11"/>
      <c r="HLA688" s="11"/>
      <c r="HLB688" s="11"/>
      <c r="HLC688" s="11"/>
      <c r="HLD688" s="11"/>
      <c r="HLE688" s="11"/>
      <c r="HLF688" s="11"/>
      <c r="HLG688" s="11"/>
      <c r="HLH688" s="11"/>
      <c r="HLI688" s="11"/>
      <c r="HLJ688" s="11"/>
      <c r="HLK688" s="11"/>
      <c r="HLL688" s="11"/>
      <c r="HLM688" s="11"/>
      <c r="HLN688" s="11"/>
      <c r="HLO688" s="11"/>
      <c r="HLP688" s="11"/>
      <c r="HLQ688" s="11"/>
      <c r="HLR688" s="11"/>
      <c r="HLS688" s="11"/>
      <c r="HLT688" s="11"/>
      <c r="HLU688" s="11"/>
      <c r="HLV688" s="11"/>
      <c r="HLW688" s="11"/>
      <c r="HLX688" s="11"/>
      <c r="HLY688" s="11"/>
      <c r="HLZ688" s="11"/>
      <c r="HMA688" s="11"/>
      <c r="HMB688" s="11"/>
      <c r="HMC688" s="11"/>
      <c r="HMD688" s="11"/>
      <c r="HME688" s="11"/>
      <c r="HMF688" s="11"/>
      <c r="HMG688" s="11"/>
      <c r="HMH688" s="11"/>
      <c r="HMI688" s="11"/>
      <c r="HMJ688" s="11"/>
      <c r="HMK688" s="11"/>
      <c r="HML688" s="11"/>
      <c r="HMM688" s="11"/>
      <c r="HMN688" s="11"/>
      <c r="HMO688" s="11"/>
      <c r="HMP688" s="11"/>
      <c r="HMQ688" s="11"/>
      <c r="HMR688" s="11"/>
      <c r="HMS688" s="11"/>
      <c r="HMT688" s="11"/>
      <c r="HMU688" s="11"/>
      <c r="HMV688" s="11"/>
      <c r="HMW688" s="11"/>
      <c r="HMX688" s="11"/>
      <c r="HMY688" s="11"/>
      <c r="HMZ688" s="11"/>
      <c r="HNA688" s="11"/>
      <c r="HNB688" s="11"/>
      <c r="HNC688" s="11"/>
      <c r="HND688" s="11"/>
      <c r="HNE688" s="11"/>
      <c r="HNF688" s="11"/>
      <c r="HNG688" s="11"/>
      <c r="HNH688" s="11"/>
      <c r="HNI688" s="11"/>
      <c r="HNJ688" s="11"/>
      <c r="HNK688" s="11"/>
      <c r="HNL688" s="11"/>
      <c r="HNM688" s="11"/>
      <c r="HNN688" s="11"/>
      <c r="HNO688" s="11"/>
      <c r="HNP688" s="11"/>
      <c r="HNQ688" s="11"/>
      <c r="HNR688" s="11"/>
      <c r="HNS688" s="11"/>
      <c r="HNT688" s="11"/>
      <c r="HNU688" s="11"/>
      <c r="HNV688" s="11"/>
      <c r="HNW688" s="11"/>
      <c r="HNX688" s="11"/>
      <c r="HNY688" s="11"/>
      <c r="HNZ688" s="11"/>
      <c r="HOA688" s="11"/>
      <c r="HOB688" s="11"/>
      <c r="HOC688" s="11"/>
      <c r="HOD688" s="11"/>
      <c r="HOE688" s="11"/>
      <c r="HOF688" s="11"/>
      <c r="HOG688" s="11"/>
      <c r="HOH688" s="11"/>
      <c r="HOI688" s="11"/>
      <c r="HOJ688" s="11"/>
      <c r="HOK688" s="11"/>
      <c r="HOL688" s="11"/>
      <c r="HOM688" s="11"/>
      <c r="HON688" s="11"/>
      <c r="HOO688" s="11"/>
      <c r="HOP688" s="11"/>
      <c r="HOQ688" s="11"/>
      <c r="HOR688" s="11"/>
      <c r="HOS688" s="11"/>
      <c r="HOT688" s="11"/>
      <c r="HOU688" s="11"/>
      <c r="HOV688" s="11"/>
      <c r="HOW688" s="11"/>
      <c r="HOX688" s="11"/>
      <c r="HOY688" s="11"/>
      <c r="HOZ688" s="11"/>
      <c r="HPA688" s="11"/>
      <c r="HPB688" s="11"/>
      <c r="HPC688" s="11"/>
      <c r="HPD688" s="11"/>
      <c r="HPE688" s="11"/>
      <c r="HPF688" s="11"/>
      <c r="HPG688" s="11"/>
      <c r="HPH688" s="11"/>
      <c r="HPI688" s="11"/>
      <c r="HPJ688" s="11"/>
      <c r="HPK688" s="11"/>
      <c r="HPL688" s="11"/>
      <c r="HPM688" s="11"/>
      <c r="HPN688" s="11"/>
      <c r="HPO688" s="11"/>
      <c r="HPP688" s="11"/>
      <c r="HPQ688" s="11"/>
      <c r="HPR688" s="11"/>
      <c r="HPS688" s="11"/>
      <c r="HPT688" s="11"/>
      <c r="HPU688" s="11"/>
      <c r="HPV688" s="11"/>
      <c r="HPW688" s="11"/>
      <c r="HPX688" s="11"/>
      <c r="HPY688" s="11"/>
      <c r="HPZ688" s="11"/>
      <c r="HQA688" s="11"/>
      <c r="HQB688" s="11"/>
      <c r="HQC688" s="11"/>
      <c r="HQD688" s="11"/>
      <c r="HQE688" s="11"/>
      <c r="HQF688" s="11"/>
      <c r="HQG688" s="11"/>
      <c r="HQH688" s="11"/>
      <c r="HQI688" s="11"/>
      <c r="HQJ688" s="11"/>
      <c r="HQK688" s="11"/>
      <c r="HQL688" s="11"/>
      <c r="HQM688" s="11"/>
      <c r="HQN688" s="11"/>
      <c r="HQO688" s="11"/>
      <c r="HQP688" s="11"/>
      <c r="HQQ688" s="11"/>
      <c r="HQR688" s="11"/>
      <c r="HQS688" s="11"/>
      <c r="HQT688" s="11"/>
      <c r="HQU688" s="11"/>
      <c r="HQV688" s="11"/>
      <c r="HQW688" s="11"/>
      <c r="HQX688" s="11"/>
      <c r="HQY688" s="11"/>
      <c r="HQZ688" s="11"/>
      <c r="HRA688" s="11"/>
      <c r="HRB688" s="11"/>
      <c r="HRC688" s="11"/>
      <c r="HRD688" s="11"/>
      <c r="HRE688" s="11"/>
      <c r="HRF688" s="11"/>
      <c r="HRG688" s="11"/>
      <c r="HRH688" s="11"/>
      <c r="HRI688" s="11"/>
      <c r="HRJ688" s="11"/>
      <c r="HRK688" s="11"/>
      <c r="HRL688" s="11"/>
      <c r="HRM688" s="11"/>
      <c r="HRN688" s="11"/>
      <c r="HRO688" s="11"/>
      <c r="HRP688" s="11"/>
      <c r="HRQ688" s="11"/>
      <c r="HRR688" s="11"/>
      <c r="HRS688" s="11"/>
      <c r="HRT688" s="11"/>
      <c r="HRU688" s="11"/>
      <c r="HRV688" s="11"/>
      <c r="HRW688" s="11"/>
      <c r="HRX688" s="11"/>
      <c r="HRY688" s="11"/>
      <c r="HRZ688" s="11"/>
      <c r="HSA688" s="11"/>
      <c r="HSB688" s="11"/>
      <c r="HSC688" s="11"/>
      <c r="HSD688" s="11"/>
      <c r="HSE688" s="11"/>
      <c r="HSF688" s="11"/>
      <c r="HSG688" s="11"/>
      <c r="HSH688" s="11"/>
      <c r="HSI688" s="11"/>
      <c r="HSJ688" s="11"/>
      <c r="HSK688" s="11"/>
      <c r="HSL688" s="11"/>
      <c r="HSM688" s="11"/>
      <c r="HSN688" s="11"/>
      <c r="HSO688" s="11"/>
      <c r="HSP688" s="11"/>
      <c r="HSQ688" s="11"/>
      <c r="HSR688" s="11"/>
      <c r="HSS688" s="11"/>
      <c r="HST688" s="11"/>
      <c r="HSU688" s="11"/>
      <c r="HSV688" s="11"/>
      <c r="HSW688" s="11"/>
      <c r="HSX688" s="11"/>
      <c r="HSY688" s="11"/>
      <c r="HSZ688" s="11"/>
      <c r="HTA688" s="11"/>
      <c r="HTB688" s="11"/>
      <c r="HTC688" s="11"/>
      <c r="HTD688" s="11"/>
      <c r="HTE688" s="11"/>
      <c r="HTF688" s="11"/>
      <c r="HTG688" s="11"/>
      <c r="HTH688" s="11"/>
      <c r="HTI688" s="11"/>
      <c r="HTJ688" s="11"/>
      <c r="HTK688" s="11"/>
      <c r="HTL688" s="11"/>
      <c r="HTM688" s="11"/>
      <c r="HTN688" s="11"/>
      <c r="HTO688" s="11"/>
      <c r="HTP688" s="11"/>
      <c r="HTQ688" s="11"/>
      <c r="HTR688" s="11"/>
      <c r="HTS688" s="11"/>
      <c r="HTT688" s="11"/>
      <c r="HTU688" s="11"/>
      <c r="HTV688" s="11"/>
      <c r="HTW688" s="11"/>
      <c r="HTX688" s="11"/>
      <c r="HTY688" s="11"/>
      <c r="HTZ688" s="11"/>
      <c r="HUA688" s="11"/>
      <c r="HUB688" s="11"/>
      <c r="HUC688" s="11"/>
      <c r="HUD688" s="11"/>
      <c r="HUE688" s="11"/>
      <c r="HUF688" s="11"/>
      <c r="HUG688" s="11"/>
      <c r="HUH688" s="11"/>
      <c r="HUI688" s="11"/>
      <c r="HUJ688" s="11"/>
      <c r="HUK688" s="11"/>
      <c r="HUL688" s="11"/>
      <c r="HUM688" s="11"/>
      <c r="HUN688" s="11"/>
      <c r="HUO688" s="11"/>
      <c r="HUP688" s="11"/>
      <c r="HUQ688" s="11"/>
      <c r="HUR688" s="11"/>
      <c r="HUS688" s="11"/>
      <c r="HUT688" s="11"/>
      <c r="HUU688" s="11"/>
      <c r="HUV688" s="11"/>
      <c r="HUW688" s="11"/>
      <c r="HUX688" s="11"/>
      <c r="HUY688" s="11"/>
      <c r="HUZ688" s="11"/>
      <c r="HVA688" s="11"/>
      <c r="HVB688" s="11"/>
      <c r="HVC688" s="11"/>
      <c r="HVD688" s="11"/>
      <c r="HVE688" s="11"/>
      <c r="HVF688" s="11"/>
      <c r="HVG688" s="11"/>
      <c r="HVH688" s="11"/>
      <c r="HVI688" s="11"/>
      <c r="HVJ688" s="11"/>
      <c r="HVK688" s="11"/>
      <c r="HVL688" s="11"/>
      <c r="HVM688" s="11"/>
      <c r="HVN688" s="11"/>
      <c r="HVO688" s="11"/>
      <c r="HVP688" s="11"/>
      <c r="HVQ688" s="11"/>
      <c r="HVR688" s="11"/>
      <c r="HVS688" s="11"/>
      <c r="HVT688" s="11"/>
      <c r="HVU688" s="11"/>
      <c r="HVV688" s="11"/>
      <c r="HVW688" s="11"/>
      <c r="HVX688" s="11"/>
      <c r="HVY688" s="11"/>
      <c r="HVZ688" s="11"/>
      <c r="HWA688" s="11"/>
      <c r="HWB688" s="11"/>
      <c r="HWC688" s="11"/>
      <c r="HWD688" s="11"/>
      <c r="HWE688" s="11"/>
      <c r="HWF688" s="11"/>
      <c r="HWG688" s="11"/>
      <c r="HWH688" s="11"/>
      <c r="HWI688" s="11"/>
      <c r="HWJ688" s="11"/>
      <c r="HWK688" s="11"/>
      <c r="HWL688" s="11"/>
      <c r="HWM688" s="11"/>
      <c r="HWN688" s="11"/>
      <c r="HWO688" s="11"/>
      <c r="HWP688" s="11"/>
      <c r="HWQ688" s="11"/>
      <c r="HWR688" s="11"/>
      <c r="HWS688" s="11"/>
      <c r="HWT688" s="11"/>
      <c r="HWU688" s="11"/>
      <c r="HWV688" s="11"/>
      <c r="HWW688" s="11"/>
      <c r="HWX688" s="11"/>
      <c r="HWY688" s="11"/>
      <c r="HWZ688" s="11"/>
      <c r="HXA688" s="11"/>
      <c r="HXB688" s="11"/>
      <c r="HXC688" s="11"/>
      <c r="HXD688" s="11"/>
      <c r="HXE688" s="11"/>
      <c r="HXF688" s="11"/>
      <c r="HXG688" s="11"/>
      <c r="HXH688" s="11"/>
      <c r="HXI688" s="11"/>
      <c r="HXJ688" s="11"/>
      <c r="HXK688" s="11"/>
      <c r="HXL688" s="11"/>
      <c r="HXM688" s="11"/>
      <c r="HXN688" s="11"/>
      <c r="HXO688" s="11"/>
      <c r="HXP688" s="11"/>
      <c r="HXQ688" s="11"/>
      <c r="HXR688" s="11"/>
      <c r="HXS688" s="11"/>
      <c r="HXT688" s="11"/>
      <c r="HXU688" s="11"/>
      <c r="HXV688" s="11"/>
      <c r="HXW688" s="11"/>
      <c r="HXX688" s="11"/>
      <c r="HXY688" s="11"/>
      <c r="HXZ688" s="11"/>
      <c r="HYA688" s="11"/>
      <c r="HYB688" s="11"/>
      <c r="HYC688" s="11"/>
      <c r="HYD688" s="11"/>
      <c r="HYE688" s="11"/>
      <c r="HYF688" s="11"/>
      <c r="HYG688" s="11"/>
      <c r="HYH688" s="11"/>
      <c r="HYI688" s="11"/>
      <c r="HYJ688" s="11"/>
      <c r="HYK688" s="11"/>
      <c r="HYL688" s="11"/>
      <c r="HYM688" s="11"/>
      <c r="HYN688" s="11"/>
      <c r="HYO688" s="11"/>
      <c r="HYP688" s="11"/>
      <c r="HYQ688" s="11"/>
      <c r="HYR688" s="11"/>
      <c r="HYS688" s="11"/>
      <c r="HYT688" s="11"/>
      <c r="HYU688" s="11"/>
      <c r="HYV688" s="11"/>
      <c r="HYW688" s="11"/>
      <c r="HYX688" s="11"/>
      <c r="HYY688" s="11"/>
      <c r="HYZ688" s="11"/>
      <c r="HZA688" s="11"/>
      <c r="HZB688" s="11"/>
      <c r="HZC688" s="11"/>
      <c r="HZD688" s="11"/>
      <c r="HZE688" s="11"/>
      <c r="HZF688" s="11"/>
      <c r="HZG688" s="11"/>
      <c r="HZH688" s="11"/>
      <c r="HZI688" s="11"/>
      <c r="HZJ688" s="11"/>
      <c r="HZK688" s="11"/>
      <c r="HZL688" s="11"/>
      <c r="HZM688" s="11"/>
      <c r="HZN688" s="11"/>
      <c r="HZO688" s="11"/>
      <c r="HZP688" s="11"/>
      <c r="HZQ688" s="11"/>
      <c r="HZR688" s="11"/>
      <c r="HZS688" s="11"/>
      <c r="HZT688" s="11"/>
      <c r="HZU688" s="11"/>
      <c r="HZV688" s="11"/>
      <c r="HZW688" s="11"/>
      <c r="HZX688" s="11"/>
      <c r="HZY688" s="11"/>
      <c r="HZZ688" s="11"/>
      <c r="IAA688" s="11"/>
      <c r="IAB688" s="11"/>
      <c r="IAC688" s="11"/>
      <c r="IAD688" s="11"/>
      <c r="IAE688" s="11"/>
      <c r="IAF688" s="11"/>
      <c r="IAG688" s="11"/>
      <c r="IAH688" s="11"/>
      <c r="IAI688" s="11"/>
      <c r="IAJ688" s="11"/>
      <c r="IAK688" s="11"/>
      <c r="IAL688" s="11"/>
      <c r="IAM688" s="11"/>
      <c r="IAN688" s="11"/>
      <c r="IAO688" s="11"/>
      <c r="IAP688" s="11"/>
      <c r="IAQ688" s="11"/>
      <c r="IAR688" s="11"/>
      <c r="IAS688" s="11"/>
      <c r="IAT688" s="11"/>
      <c r="IAU688" s="11"/>
      <c r="IAV688" s="11"/>
      <c r="IAW688" s="11"/>
      <c r="IAX688" s="11"/>
      <c r="IAY688" s="11"/>
      <c r="IAZ688" s="11"/>
      <c r="IBA688" s="11"/>
      <c r="IBB688" s="11"/>
      <c r="IBC688" s="11"/>
      <c r="IBD688" s="11"/>
      <c r="IBE688" s="11"/>
      <c r="IBF688" s="11"/>
      <c r="IBG688" s="11"/>
      <c r="IBH688" s="11"/>
      <c r="IBI688" s="11"/>
      <c r="IBJ688" s="11"/>
      <c r="IBK688" s="11"/>
      <c r="IBL688" s="11"/>
      <c r="IBM688" s="11"/>
      <c r="IBN688" s="11"/>
      <c r="IBO688" s="11"/>
      <c r="IBP688" s="11"/>
      <c r="IBQ688" s="11"/>
      <c r="IBR688" s="11"/>
      <c r="IBS688" s="11"/>
      <c r="IBT688" s="11"/>
      <c r="IBU688" s="11"/>
      <c r="IBV688" s="11"/>
      <c r="IBW688" s="11"/>
      <c r="IBX688" s="11"/>
      <c r="IBY688" s="11"/>
      <c r="IBZ688" s="11"/>
      <c r="ICA688" s="11"/>
      <c r="ICB688" s="11"/>
      <c r="ICC688" s="11"/>
      <c r="ICD688" s="11"/>
      <c r="ICE688" s="11"/>
      <c r="ICF688" s="11"/>
      <c r="ICG688" s="11"/>
      <c r="ICH688" s="11"/>
      <c r="ICI688" s="11"/>
      <c r="ICJ688" s="11"/>
      <c r="ICK688" s="11"/>
      <c r="ICL688" s="11"/>
      <c r="ICM688" s="11"/>
      <c r="ICN688" s="11"/>
      <c r="ICO688" s="11"/>
      <c r="ICP688" s="11"/>
      <c r="ICQ688" s="11"/>
      <c r="ICR688" s="11"/>
      <c r="ICS688" s="11"/>
      <c r="ICT688" s="11"/>
      <c r="ICU688" s="11"/>
      <c r="ICV688" s="11"/>
      <c r="ICW688" s="11"/>
      <c r="ICX688" s="11"/>
      <c r="ICY688" s="11"/>
      <c r="ICZ688" s="11"/>
      <c r="IDA688" s="11"/>
      <c r="IDB688" s="11"/>
      <c r="IDC688" s="11"/>
      <c r="IDD688" s="11"/>
      <c r="IDE688" s="11"/>
      <c r="IDF688" s="11"/>
      <c r="IDG688" s="11"/>
      <c r="IDH688" s="11"/>
      <c r="IDI688" s="11"/>
      <c r="IDJ688" s="11"/>
      <c r="IDK688" s="11"/>
      <c r="IDL688" s="11"/>
      <c r="IDM688" s="11"/>
      <c r="IDN688" s="11"/>
      <c r="IDO688" s="11"/>
      <c r="IDP688" s="11"/>
      <c r="IDQ688" s="11"/>
      <c r="IDR688" s="11"/>
      <c r="IDS688" s="11"/>
      <c r="IDT688" s="11"/>
      <c r="IDU688" s="11"/>
      <c r="IDV688" s="11"/>
      <c r="IDW688" s="11"/>
      <c r="IDX688" s="11"/>
      <c r="IDY688" s="11"/>
      <c r="IDZ688" s="11"/>
      <c r="IEA688" s="11"/>
      <c r="IEB688" s="11"/>
      <c r="IEC688" s="11"/>
      <c r="IED688" s="11"/>
      <c r="IEE688" s="11"/>
      <c r="IEF688" s="11"/>
      <c r="IEG688" s="11"/>
      <c r="IEH688" s="11"/>
      <c r="IEI688" s="11"/>
      <c r="IEJ688" s="11"/>
      <c r="IEK688" s="11"/>
      <c r="IEL688" s="11"/>
      <c r="IEM688" s="11"/>
      <c r="IEN688" s="11"/>
      <c r="IEO688" s="11"/>
      <c r="IEP688" s="11"/>
      <c r="IEQ688" s="11"/>
      <c r="IER688" s="11"/>
      <c r="IES688" s="11"/>
      <c r="IET688" s="11"/>
      <c r="IEU688" s="11"/>
      <c r="IEV688" s="11"/>
      <c r="IEW688" s="11"/>
      <c r="IEX688" s="11"/>
      <c r="IEY688" s="11"/>
      <c r="IEZ688" s="11"/>
      <c r="IFA688" s="11"/>
      <c r="IFB688" s="11"/>
      <c r="IFC688" s="11"/>
      <c r="IFD688" s="11"/>
      <c r="IFE688" s="11"/>
      <c r="IFF688" s="11"/>
      <c r="IFG688" s="11"/>
      <c r="IFH688" s="11"/>
      <c r="IFI688" s="11"/>
      <c r="IFJ688" s="11"/>
      <c r="IFK688" s="11"/>
      <c r="IFL688" s="11"/>
      <c r="IFM688" s="11"/>
      <c r="IFN688" s="11"/>
      <c r="IFO688" s="11"/>
      <c r="IFP688" s="11"/>
      <c r="IFQ688" s="11"/>
      <c r="IFR688" s="11"/>
      <c r="IFS688" s="11"/>
      <c r="IFT688" s="11"/>
      <c r="IFU688" s="11"/>
      <c r="IFV688" s="11"/>
      <c r="IFW688" s="11"/>
      <c r="IFX688" s="11"/>
      <c r="IFY688" s="11"/>
      <c r="IFZ688" s="11"/>
      <c r="IGA688" s="11"/>
      <c r="IGB688" s="11"/>
      <c r="IGC688" s="11"/>
      <c r="IGD688" s="11"/>
      <c r="IGE688" s="11"/>
      <c r="IGF688" s="11"/>
      <c r="IGG688" s="11"/>
      <c r="IGH688" s="11"/>
      <c r="IGI688" s="11"/>
      <c r="IGJ688" s="11"/>
      <c r="IGK688" s="11"/>
      <c r="IGL688" s="11"/>
      <c r="IGM688" s="11"/>
      <c r="IGN688" s="11"/>
      <c r="IGO688" s="11"/>
      <c r="IGP688" s="11"/>
      <c r="IGQ688" s="11"/>
      <c r="IGR688" s="11"/>
      <c r="IGS688" s="11"/>
      <c r="IGT688" s="11"/>
      <c r="IGU688" s="11"/>
      <c r="IGV688" s="11"/>
      <c r="IGW688" s="11"/>
      <c r="IGX688" s="11"/>
      <c r="IGY688" s="11"/>
      <c r="IGZ688" s="11"/>
      <c r="IHA688" s="11"/>
      <c r="IHB688" s="11"/>
      <c r="IHC688" s="11"/>
      <c r="IHD688" s="11"/>
      <c r="IHE688" s="11"/>
      <c r="IHF688" s="11"/>
      <c r="IHG688" s="11"/>
      <c r="IHH688" s="11"/>
      <c r="IHI688" s="11"/>
      <c r="IHJ688" s="11"/>
      <c r="IHK688" s="11"/>
      <c r="IHL688" s="11"/>
      <c r="IHM688" s="11"/>
      <c r="IHN688" s="11"/>
      <c r="IHO688" s="11"/>
      <c r="IHP688" s="11"/>
      <c r="IHQ688" s="11"/>
      <c r="IHR688" s="11"/>
      <c r="IHS688" s="11"/>
      <c r="IHT688" s="11"/>
      <c r="IHU688" s="11"/>
      <c r="IHV688" s="11"/>
      <c r="IHW688" s="11"/>
      <c r="IHX688" s="11"/>
      <c r="IHY688" s="11"/>
      <c r="IHZ688" s="11"/>
      <c r="IIA688" s="11"/>
      <c r="IIB688" s="11"/>
      <c r="IIC688" s="11"/>
      <c r="IID688" s="11"/>
      <c r="IIE688" s="11"/>
      <c r="IIF688" s="11"/>
      <c r="IIG688" s="11"/>
      <c r="IIH688" s="11"/>
      <c r="III688" s="11"/>
      <c r="IIJ688" s="11"/>
      <c r="IIK688" s="11"/>
      <c r="IIL688" s="11"/>
      <c r="IIM688" s="11"/>
      <c r="IIN688" s="11"/>
      <c r="IIO688" s="11"/>
      <c r="IIP688" s="11"/>
      <c r="IIQ688" s="11"/>
      <c r="IIR688" s="11"/>
      <c r="IIS688" s="11"/>
      <c r="IIT688" s="11"/>
      <c r="IIU688" s="11"/>
      <c r="IIV688" s="11"/>
      <c r="IIW688" s="11"/>
      <c r="IIX688" s="11"/>
      <c r="IIY688" s="11"/>
      <c r="IIZ688" s="11"/>
      <c r="IJA688" s="11"/>
      <c r="IJB688" s="11"/>
      <c r="IJC688" s="11"/>
      <c r="IJD688" s="11"/>
      <c r="IJE688" s="11"/>
      <c r="IJF688" s="11"/>
      <c r="IJG688" s="11"/>
      <c r="IJH688" s="11"/>
      <c r="IJI688" s="11"/>
      <c r="IJJ688" s="11"/>
      <c r="IJK688" s="11"/>
      <c r="IJL688" s="11"/>
      <c r="IJM688" s="11"/>
      <c r="IJN688" s="11"/>
      <c r="IJO688" s="11"/>
      <c r="IJP688" s="11"/>
      <c r="IJQ688" s="11"/>
      <c r="IJR688" s="11"/>
      <c r="IJS688" s="11"/>
      <c r="IJT688" s="11"/>
      <c r="IJU688" s="11"/>
      <c r="IJV688" s="11"/>
      <c r="IJW688" s="11"/>
      <c r="IJX688" s="11"/>
      <c r="IJY688" s="11"/>
      <c r="IJZ688" s="11"/>
      <c r="IKA688" s="11"/>
      <c r="IKB688" s="11"/>
      <c r="IKC688" s="11"/>
      <c r="IKD688" s="11"/>
      <c r="IKE688" s="11"/>
      <c r="IKF688" s="11"/>
      <c r="IKG688" s="11"/>
      <c r="IKH688" s="11"/>
      <c r="IKI688" s="11"/>
      <c r="IKJ688" s="11"/>
      <c r="IKK688" s="11"/>
      <c r="IKL688" s="11"/>
      <c r="IKM688" s="11"/>
      <c r="IKN688" s="11"/>
      <c r="IKO688" s="11"/>
      <c r="IKP688" s="11"/>
      <c r="IKQ688" s="11"/>
      <c r="IKR688" s="11"/>
      <c r="IKS688" s="11"/>
      <c r="IKT688" s="11"/>
      <c r="IKU688" s="11"/>
      <c r="IKV688" s="11"/>
      <c r="IKW688" s="11"/>
      <c r="IKX688" s="11"/>
      <c r="IKY688" s="11"/>
      <c r="IKZ688" s="11"/>
      <c r="ILA688" s="11"/>
      <c r="ILB688" s="11"/>
      <c r="ILC688" s="11"/>
      <c r="ILD688" s="11"/>
      <c r="ILE688" s="11"/>
      <c r="ILF688" s="11"/>
      <c r="ILG688" s="11"/>
      <c r="ILH688" s="11"/>
      <c r="ILI688" s="11"/>
      <c r="ILJ688" s="11"/>
      <c r="ILK688" s="11"/>
      <c r="ILL688" s="11"/>
      <c r="ILM688" s="11"/>
      <c r="ILN688" s="11"/>
      <c r="ILO688" s="11"/>
      <c r="ILP688" s="11"/>
      <c r="ILQ688" s="11"/>
      <c r="ILR688" s="11"/>
      <c r="ILS688" s="11"/>
      <c r="ILT688" s="11"/>
      <c r="ILU688" s="11"/>
      <c r="ILV688" s="11"/>
      <c r="ILW688" s="11"/>
      <c r="ILX688" s="11"/>
      <c r="ILY688" s="11"/>
      <c r="ILZ688" s="11"/>
      <c r="IMA688" s="11"/>
      <c r="IMB688" s="11"/>
      <c r="IMC688" s="11"/>
      <c r="IMD688" s="11"/>
      <c r="IME688" s="11"/>
      <c r="IMF688" s="11"/>
      <c r="IMG688" s="11"/>
      <c r="IMH688" s="11"/>
      <c r="IMI688" s="11"/>
      <c r="IMJ688" s="11"/>
      <c r="IMK688" s="11"/>
      <c r="IML688" s="11"/>
      <c r="IMM688" s="11"/>
      <c r="IMN688" s="11"/>
      <c r="IMO688" s="11"/>
      <c r="IMP688" s="11"/>
      <c r="IMQ688" s="11"/>
      <c r="IMR688" s="11"/>
      <c r="IMS688" s="11"/>
      <c r="IMT688" s="11"/>
      <c r="IMU688" s="11"/>
      <c r="IMV688" s="11"/>
      <c r="IMW688" s="11"/>
      <c r="IMX688" s="11"/>
      <c r="IMY688" s="11"/>
      <c r="IMZ688" s="11"/>
      <c r="INA688" s="11"/>
      <c r="INB688" s="11"/>
      <c r="INC688" s="11"/>
      <c r="IND688" s="11"/>
      <c r="INE688" s="11"/>
      <c r="INF688" s="11"/>
      <c r="ING688" s="11"/>
      <c r="INH688" s="11"/>
      <c r="INI688" s="11"/>
      <c r="INJ688" s="11"/>
      <c r="INK688" s="11"/>
      <c r="INL688" s="11"/>
      <c r="INM688" s="11"/>
      <c r="INN688" s="11"/>
      <c r="INO688" s="11"/>
      <c r="INP688" s="11"/>
      <c r="INQ688" s="11"/>
      <c r="INR688" s="11"/>
      <c r="INS688" s="11"/>
      <c r="INT688" s="11"/>
      <c r="INU688" s="11"/>
      <c r="INV688" s="11"/>
      <c r="INW688" s="11"/>
      <c r="INX688" s="11"/>
      <c r="INY688" s="11"/>
      <c r="INZ688" s="11"/>
      <c r="IOA688" s="11"/>
      <c r="IOB688" s="11"/>
      <c r="IOC688" s="11"/>
      <c r="IOD688" s="11"/>
      <c r="IOE688" s="11"/>
      <c r="IOF688" s="11"/>
      <c r="IOG688" s="11"/>
      <c r="IOH688" s="11"/>
      <c r="IOI688" s="11"/>
      <c r="IOJ688" s="11"/>
      <c r="IOK688" s="11"/>
      <c r="IOL688" s="11"/>
      <c r="IOM688" s="11"/>
      <c r="ION688" s="11"/>
      <c r="IOO688" s="11"/>
      <c r="IOP688" s="11"/>
      <c r="IOQ688" s="11"/>
      <c r="IOR688" s="11"/>
      <c r="IOS688" s="11"/>
      <c r="IOT688" s="11"/>
      <c r="IOU688" s="11"/>
      <c r="IOV688" s="11"/>
      <c r="IOW688" s="11"/>
      <c r="IOX688" s="11"/>
      <c r="IOY688" s="11"/>
      <c r="IOZ688" s="11"/>
      <c r="IPA688" s="11"/>
      <c r="IPB688" s="11"/>
      <c r="IPC688" s="11"/>
      <c r="IPD688" s="11"/>
      <c r="IPE688" s="11"/>
      <c r="IPF688" s="11"/>
      <c r="IPG688" s="11"/>
      <c r="IPH688" s="11"/>
      <c r="IPI688" s="11"/>
      <c r="IPJ688" s="11"/>
      <c r="IPK688" s="11"/>
      <c r="IPL688" s="11"/>
      <c r="IPM688" s="11"/>
      <c r="IPN688" s="11"/>
      <c r="IPO688" s="11"/>
      <c r="IPP688" s="11"/>
      <c r="IPQ688" s="11"/>
      <c r="IPR688" s="11"/>
      <c r="IPS688" s="11"/>
      <c r="IPT688" s="11"/>
      <c r="IPU688" s="11"/>
      <c r="IPV688" s="11"/>
      <c r="IPW688" s="11"/>
      <c r="IPX688" s="11"/>
      <c r="IPY688" s="11"/>
      <c r="IPZ688" s="11"/>
      <c r="IQA688" s="11"/>
      <c r="IQB688" s="11"/>
      <c r="IQC688" s="11"/>
      <c r="IQD688" s="11"/>
      <c r="IQE688" s="11"/>
      <c r="IQF688" s="11"/>
      <c r="IQG688" s="11"/>
      <c r="IQH688" s="11"/>
      <c r="IQI688" s="11"/>
      <c r="IQJ688" s="11"/>
      <c r="IQK688" s="11"/>
      <c r="IQL688" s="11"/>
      <c r="IQM688" s="11"/>
      <c r="IQN688" s="11"/>
      <c r="IQO688" s="11"/>
      <c r="IQP688" s="11"/>
      <c r="IQQ688" s="11"/>
      <c r="IQR688" s="11"/>
      <c r="IQS688" s="11"/>
      <c r="IQT688" s="11"/>
      <c r="IQU688" s="11"/>
      <c r="IQV688" s="11"/>
      <c r="IQW688" s="11"/>
      <c r="IQX688" s="11"/>
      <c r="IQY688" s="11"/>
      <c r="IQZ688" s="11"/>
      <c r="IRA688" s="11"/>
      <c r="IRB688" s="11"/>
      <c r="IRC688" s="11"/>
      <c r="IRD688" s="11"/>
      <c r="IRE688" s="11"/>
      <c r="IRF688" s="11"/>
      <c r="IRG688" s="11"/>
      <c r="IRH688" s="11"/>
      <c r="IRI688" s="11"/>
      <c r="IRJ688" s="11"/>
      <c r="IRK688" s="11"/>
      <c r="IRL688" s="11"/>
      <c r="IRM688" s="11"/>
      <c r="IRN688" s="11"/>
      <c r="IRO688" s="11"/>
      <c r="IRP688" s="11"/>
      <c r="IRQ688" s="11"/>
      <c r="IRR688" s="11"/>
      <c r="IRS688" s="11"/>
      <c r="IRT688" s="11"/>
      <c r="IRU688" s="11"/>
      <c r="IRV688" s="11"/>
      <c r="IRW688" s="11"/>
      <c r="IRX688" s="11"/>
      <c r="IRY688" s="11"/>
      <c r="IRZ688" s="11"/>
      <c r="ISA688" s="11"/>
      <c r="ISB688" s="11"/>
      <c r="ISC688" s="11"/>
      <c r="ISD688" s="11"/>
      <c r="ISE688" s="11"/>
      <c r="ISF688" s="11"/>
      <c r="ISG688" s="11"/>
      <c r="ISH688" s="11"/>
      <c r="ISI688" s="11"/>
      <c r="ISJ688" s="11"/>
      <c r="ISK688" s="11"/>
      <c r="ISL688" s="11"/>
      <c r="ISM688" s="11"/>
      <c r="ISN688" s="11"/>
      <c r="ISO688" s="11"/>
      <c r="ISP688" s="11"/>
      <c r="ISQ688" s="11"/>
      <c r="ISR688" s="11"/>
      <c r="ISS688" s="11"/>
      <c r="IST688" s="11"/>
      <c r="ISU688" s="11"/>
      <c r="ISV688" s="11"/>
      <c r="ISW688" s="11"/>
      <c r="ISX688" s="11"/>
      <c r="ISY688" s="11"/>
      <c r="ISZ688" s="11"/>
      <c r="ITA688" s="11"/>
      <c r="ITB688" s="11"/>
      <c r="ITC688" s="11"/>
      <c r="ITD688" s="11"/>
      <c r="ITE688" s="11"/>
      <c r="ITF688" s="11"/>
      <c r="ITG688" s="11"/>
      <c r="ITH688" s="11"/>
      <c r="ITI688" s="11"/>
      <c r="ITJ688" s="11"/>
      <c r="ITK688" s="11"/>
      <c r="ITL688" s="11"/>
      <c r="ITM688" s="11"/>
      <c r="ITN688" s="11"/>
      <c r="ITO688" s="11"/>
      <c r="ITP688" s="11"/>
      <c r="ITQ688" s="11"/>
      <c r="ITR688" s="11"/>
      <c r="ITS688" s="11"/>
      <c r="ITT688" s="11"/>
      <c r="ITU688" s="11"/>
      <c r="ITV688" s="11"/>
      <c r="ITW688" s="11"/>
      <c r="ITX688" s="11"/>
      <c r="ITY688" s="11"/>
      <c r="ITZ688" s="11"/>
      <c r="IUA688" s="11"/>
      <c r="IUB688" s="11"/>
      <c r="IUC688" s="11"/>
      <c r="IUD688" s="11"/>
      <c r="IUE688" s="11"/>
      <c r="IUF688" s="11"/>
      <c r="IUG688" s="11"/>
      <c r="IUH688" s="11"/>
      <c r="IUI688" s="11"/>
      <c r="IUJ688" s="11"/>
      <c r="IUK688" s="11"/>
      <c r="IUL688" s="11"/>
      <c r="IUM688" s="11"/>
      <c r="IUN688" s="11"/>
      <c r="IUO688" s="11"/>
      <c r="IUP688" s="11"/>
      <c r="IUQ688" s="11"/>
      <c r="IUR688" s="11"/>
      <c r="IUS688" s="11"/>
      <c r="IUT688" s="11"/>
      <c r="IUU688" s="11"/>
      <c r="IUV688" s="11"/>
      <c r="IUW688" s="11"/>
      <c r="IUX688" s="11"/>
      <c r="IUY688" s="11"/>
      <c r="IUZ688" s="11"/>
      <c r="IVA688" s="11"/>
      <c r="IVB688" s="11"/>
      <c r="IVC688" s="11"/>
      <c r="IVD688" s="11"/>
      <c r="IVE688" s="11"/>
      <c r="IVF688" s="11"/>
      <c r="IVG688" s="11"/>
      <c r="IVH688" s="11"/>
      <c r="IVI688" s="11"/>
      <c r="IVJ688" s="11"/>
      <c r="IVK688" s="11"/>
      <c r="IVL688" s="11"/>
      <c r="IVM688" s="11"/>
      <c r="IVN688" s="11"/>
      <c r="IVO688" s="11"/>
      <c r="IVP688" s="11"/>
      <c r="IVQ688" s="11"/>
      <c r="IVR688" s="11"/>
      <c r="IVS688" s="11"/>
      <c r="IVT688" s="11"/>
      <c r="IVU688" s="11"/>
      <c r="IVV688" s="11"/>
      <c r="IVW688" s="11"/>
      <c r="IVX688" s="11"/>
      <c r="IVY688" s="11"/>
      <c r="IVZ688" s="11"/>
      <c r="IWA688" s="11"/>
      <c r="IWB688" s="11"/>
      <c r="IWC688" s="11"/>
      <c r="IWD688" s="11"/>
      <c r="IWE688" s="11"/>
      <c r="IWF688" s="11"/>
      <c r="IWG688" s="11"/>
      <c r="IWH688" s="11"/>
      <c r="IWI688" s="11"/>
      <c r="IWJ688" s="11"/>
      <c r="IWK688" s="11"/>
      <c r="IWL688" s="11"/>
      <c r="IWM688" s="11"/>
      <c r="IWN688" s="11"/>
      <c r="IWO688" s="11"/>
      <c r="IWP688" s="11"/>
      <c r="IWQ688" s="11"/>
      <c r="IWR688" s="11"/>
      <c r="IWS688" s="11"/>
      <c r="IWT688" s="11"/>
      <c r="IWU688" s="11"/>
      <c r="IWV688" s="11"/>
      <c r="IWW688" s="11"/>
      <c r="IWX688" s="11"/>
      <c r="IWY688" s="11"/>
      <c r="IWZ688" s="11"/>
      <c r="IXA688" s="11"/>
      <c r="IXB688" s="11"/>
      <c r="IXC688" s="11"/>
      <c r="IXD688" s="11"/>
      <c r="IXE688" s="11"/>
      <c r="IXF688" s="11"/>
      <c r="IXG688" s="11"/>
      <c r="IXH688" s="11"/>
      <c r="IXI688" s="11"/>
      <c r="IXJ688" s="11"/>
      <c r="IXK688" s="11"/>
      <c r="IXL688" s="11"/>
      <c r="IXM688" s="11"/>
      <c r="IXN688" s="11"/>
      <c r="IXO688" s="11"/>
      <c r="IXP688" s="11"/>
      <c r="IXQ688" s="11"/>
      <c r="IXR688" s="11"/>
      <c r="IXS688" s="11"/>
      <c r="IXT688" s="11"/>
      <c r="IXU688" s="11"/>
      <c r="IXV688" s="11"/>
      <c r="IXW688" s="11"/>
      <c r="IXX688" s="11"/>
      <c r="IXY688" s="11"/>
      <c r="IXZ688" s="11"/>
      <c r="IYA688" s="11"/>
      <c r="IYB688" s="11"/>
      <c r="IYC688" s="11"/>
      <c r="IYD688" s="11"/>
      <c r="IYE688" s="11"/>
      <c r="IYF688" s="11"/>
      <c r="IYG688" s="11"/>
      <c r="IYH688" s="11"/>
      <c r="IYI688" s="11"/>
      <c r="IYJ688" s="11"/>
      <c r="IYK688" s="11"/>
      <c r="IYL688" s="11"/>
      <c r="IYM688" s="11"/>
      <c r="IYN688" s="11"/>
      <c r="IYO688" s="11"/>
      <c r="IYP688" s="11"/>
      <c r="IYQ688" s="11"/>
      <c r="IYR688" s="11"/>
      <c r="IYS688" s="11"/>
      <c r="IYT688" s="11"/>
      <c r="IYU688" s="11"/>
      <c r="IYV688" s="11"/>
      <c r="IYW688" s="11"/>
      <c r="IYX688" s="11"/>
      <c r="IYY688" s="11"/>
      <c r="IYZ688" s="11"/>
      <c r="IZA688" s="11"/>
      <c r="IZB688" s="11"/>
      <c r="IZC688" s="11"/>
      <c r="IZD688" s="11"/>
      <c r="IZE688" s="11"/>
      <c r="IZF688" s="11"/>
      <c r="IZG688" s="11"/>
      <c r="IZH688" s="11"/>
      <c r="IZI688" s="11"/>
      <c r="IZJ688" s="11"/>
      <c r="IZK688" s="11"/>
      <c r="IZL688" s="11"/>
      <c r="IZM688" s="11"/>
      <c r="IZN688" s="11"/>
      <c r="IZO688" s="11"/>
      <c r="IZP688" s="11"/>
      <c r="IZQ688" s="11"/>
      <c r="IZR688" s="11"/>
      <c r="IZS688" s="11"/>
      <c r="IZT688" s="11"/>
      <c r="IZU688" s="11"/>
      <c r="IZV688" s="11"/>
      <c r="IZW688" s="11"/>
      <c r="IZX688" s="11"/>
      <c r="IZY688" s="11"/>
      <c r="IZZ688" s="11"/>
      <c r="JAA688" s="11"/>
      <c r="JAB688" s="11"/>
      <c r="JAC688" s="11"/>
      <c r="JAD688" s="11"/>
      <c r="JAE688" s="11"/>
      <c r="JAF688" s="11"/>
      <c r="JAG688" s="11"/>
      <c r="JAH688" s="11"/>
      <c r="JAI688" s="11"/>
      <c r="JAJ688" s="11"/>
      <c r="JAK688" s="11"/>
      <c r="JAL688" s="11"/>
      <c r="JAM688" s="11"/>
      <c r="JAN688" s="11"/>
      <c r="JAO688" s="11"/>
      <c r="JAP688" s="11"/>
      <c r="JAQ688" s="11"/>
      <c r="JAR688" s="11"/>
      <c r="JAS688" s="11"/>
      <c r="JAT688" s="11"/>
      <c r="JAU688" s="11"/>
      <c r="JAV688" s="11"/>
      <c r="JAW688" s="11"/>
      <c r="JAX688" s="11"/>
      <c r="JAY688" s="11"/>
      <c r="JAZ688" s="11"/>
      <c r="JBA688" s="11"/>
      <c r="JBB688" s="11"/>
      <c r="JBC688" s="11"/>
      <c r="JBD688" s="11"/>
      <c r="JBE688" s="11"/>
      <c r="JBF688" s="11"/>
      <c r="JBG688" s="11"/>
      <c r="JBH688" s="11"/>
      <c r="JBI688" s="11"/>
      <c r="JBJ688" s="11"/>
      <c r="JBK688" s="11"/>
      <c r="JBL688" s="11"/>
      <c r="JBM688" s="11"/>
      <c r="JBN688" s="11"/>
      <c r="JBO688" s="11"/>
      <c r="JBP688" s="11"/>
      <c r="JBQ688" s="11"/>
      <c r="JBR688" s="11"/>
      <c r="JBS688" s="11"/>
      <c r="JBT688" s="11"/>
      <c r="JBU688" s="11"/>
      <c r="JBV688" s="11"/>
      <c r="JBW688" s="11"/>
      <c r="JBX688" s="11"/>
      <c r="JBY688" s="11"/>
      <c r="JBZ688" s="11"/>
      <c r="JCA688" s="11"/>
      <c r="JCB688" s="11"/>
      <c r="JCC688" s="11"/>
      <c r="JCD688" s="11"/>
      <c r="JCE688" s="11"/>
      <c r="JCF688" s="11"/>
      <c r="JCG688" s="11"/>
      <c r="JCH688" s="11"/>
      <c r="JCI688" s="11"/>
      <c r="JCJ688" s="11"/>
      <c r="JCK688" s="11"/>
      <c r="JCL688" s="11"/>
      <c r="JCM688" s="11"/>
      <c r="JCN688" s="11"/>
      <c r="JCO688" s="11"/>
      <c r="JCP688" s="11"/>
      <c r="JCQ688" s="11"/>
      <c r="JCR688" s="11"/>
      <c r="JCS688" s="11"/>
      <c r="JCT688" s="11"/>
      <c r="JCU688" s="11"/>
      <c r="JCV688" s="11"/>
      <c r="JCW688" s="11"/>
      <c r="JCX688" s="11"/>
      <c r="JCY688" s="11"/>
      <c r="JCZ688" s="11"/>
      <c r="JDA688" s="11"/>
      <c r="JDB688" s="11"/>
      <c r="JDC688" s="11"/>
      <c r="JDD688" s="11"/>
      <c r="JDE688" s="11"/>
      <c r="JDF688" s="11"/>
      <c r="JDG688" s="11"/>
      <c r="JDH688" s="11"/>
      <c r="JDI688" s="11"/>
      <c r="JDJ688" s="11"/>
      <c r="JDK688" s="11"/>
      <c r="JDL688" s="11"/>
      <c r="JDM688" s="11"/>
      <c r="JDN688" s="11"/>
      <c r="JDO688" s="11"/>
      <c r="JDP688" s="11"/>
      <c r="JDQ688" s="11"/>
      <c r="JDR688" s="11"/>
      <c r="JDS688" s="11"/>
      <c r="JDT688" s="11"/>
      <c r="JDU688" s="11"/>
      <c r="JDV688" s="11"/>
      <c r="JDW688" s="11"/>
      <c r="JDX688" s="11"/>
      <c r="JDY688" s="11"/>
      <c r="JDZ688" s="11"/>
      <c r="JEA688" s="11"/>
      <c r="JEB688" s="11"/>
      <c r="JEC688" s="11"/>
      <c r="JED688" s="11"/>
      <c r="JEE688" s="11"/>
      <c r="JEF688" s="11"/>
      <c r="JEG688" s="11"/>
      <c r="JEH688" s="11"/>
      <c r="JEI688" s="11"/>
      <c r="JEJ688" s="11"/>
      <c r="JEK688" s="11"/>
      <c r="JEL688" s="11"/>
      <c r="JEM688" s="11"/>
      <c r="JEN688" s="11"/>
      <c r="JEO688" s="11"/>
      <c r="JEP688" s="11"/>
      <c r="JEQ688" s="11"/>
      <c r="JER688" s="11"/>
      <c r="JES688" s="11"/>
      <c r="JET688" s="11"/>
      <c r="JEU688" s="11"/>
      <c r="JEV688" s="11"/>
      <c r="JEW688" s="11"/>
      <c r="JEX688" s="11"/>
      <c r="JEY688" s="11"/>
      <c r="JEZ688" s="11"/>
      <c r="JFA688" s="11"/>
      <c r="JFB688" s="11"/>
      <c r="JFC688" s="11"/>
      <c r="JFD688" s="11"/>
      <c r="JFE688" s="11"/>
      <c r="JFF688" s="11"/>
      <c r="JFG688" s="11"/>
      <c r="JFH688" s="11"/>
      <c r="JFI688" s="11"/>
      <c r="JFJ688" s="11"/>
      <c r="JFK688" s="11"/>
      <c r="JFL688" s="11"/>
      <c r="JFM688" s="11"/>
      <c r="JFN688" s="11"/>
      <c r="JFO688" s="11"/>
      <c r="JFP688" s="11"/>
      <c r="JFQ688" s="11"/>
      <c r="JFR688" s="11"/>
      <c r="JFS688" s="11"/>
      <c r="JFT688" s="11"/>
      <c r="JFU688" s="11"/>
      <c r="JFV688" s="11"/>
      <c r="JFW688" s="11"/>
      <c r="JFX688" s="11"/>
      <c r="JFY688" s="11"/>
      <c r="JFZ688" s="11"/>
      <c r="JGA688" s="11"/>
      <c r="JGB688" s="11"/>
      <c r="JGC688" s="11"/>
      <c r="JGD688" s="11"/>
      <c r="JGE688" s="11"/>
      <c r="JGF688" s="11"/>
      <c r="JGG688" s="11"/>
      <c r="JGH688" s="11"/>
      <c r="JGI688" s="11"/>
      <c r="JGJ688" s="11"/>
      <c r="JGK688" s="11"/>
      <c r="JGL688" s="11"/>
      <c r="JGM688" s="11"/>
      <c r="JGN688" s="11"/>
      <c r="JGO688" s="11"/>
      <c r="JGP688" s="11"/>
      <c r="JGQ688" s="11"/>
      <c r="JGR688" s="11"/>
      <c r="JGS688" s="11"/>
      <c r="JGT688" s="11"/>
      <c r="JGU688" s="11"/>
      <c r="JGV688" s="11"/>
      <c r="JGW688" s="11"/>
      <c r="JGX688" s="11"/>
      <c r="JGY688" s="11"/>
      <c r="JGZ688" s="11"/>
      <c r="JHA688" s="11"/>
      <c r="JHB688" s="11"/>
      <c r="JHC688" s="11"/>
      <c r="JHD688" s="11"/>
      <c r="JHE688" s="11"/>
      <c r="JHF688" s="11"/>
      <c r="JHG688" s="11"/>
      <c r="JHH688" s="11"/>
      <c r="JHI688" s="11"/>
      <c r="JHJ688" s="11"/>
      <c r="JHK688" s="11"/>
      <c r="JHL688" s="11"/>
      <c r="JHM688" s="11"/>
      <c r="JHN688" s="11"/>
      <c r="JHO688" s="11"/>
      <c r="JHP688" s="11"/>
      <c r="JHQ688" s="11"/>
      <c r="JHR688" s="11"/>
      <c r="JHS688" s="11"/>
      <c r="JHT688" s="11"/>
      <c r="JHU688" s="11"/>
      <c r="JHV688" s="11"/>
      <c r="JHW688" s="11"/>
      <c r="JHX688" s="11"/>
      <c r="JHY688" s="11"/>
      <c r="JHZ688" s="11"/>
      <c r="JIA688" s="11"/>
      <c r="JIB688" s="11"/>
      <c r="JIC688" s="11"/>
      <c r="JID688" s="11"/>
      <c r="JIE688" s="11"/>
      <c r="JIF688" s="11"/>
      <c r="JIG688" s="11"/>
      <c r="JIH688" s="11"/>
      <c r="JII688" s="11"/>
      <c r="JIJ688" s="11"/>
      <c r="JIK688" s="11"/>
      <c r="JIL688" s="11"/>
      <c r="JIM688" s="11"/>
      <c r="JIN688" s="11"/>
      <c r="JIO688" s="11"/>
      <c r="JIP688" s="11"/>
      <c r="JIQ688" s="11"/>
      <c r="JIR688" s="11"/>
      <c r="JIS688" s="11"/>
      <c r="JIT688" s="11"/>
      <c r="JIU688" s="11"/>
      <c r="JIV688" s="11"/>
      <c r="JIW688" s="11"/>
      <c r="JIX688" s="11"/>
      <c r="JIY688" s="11"/>
      <c r="JIZ688" s="11"/>
      <c r="JJA688" s="11"/>
      <c r="JJB688" s="11"/>
      <c r="JJC688" s="11"/>
      <c r="JJD688" s="11"/>
      <c r="JJE688" s="11"/>
      <c r="JJF688" s="11"/>
      <c r="JJG688" s="11"/>
      <c r="JJH688" s="11"/>
      <c r="JJI688" s="11"/>
      <c r="JJJ688" s="11"/>
      <c r="JJK688" s="11"/>
      <c r="JJL688" s="11"/>
      <c r="JJM688" s="11"/>
      <c r="JJN688" s="11"/>
      <c r="JJO688" s="11"/>
      <c r="JJP688" s="11"/>
      <c r="JJQ688" s="11"/>
      <c r="JJR688" s="11"/>
      <c r="JJS688" s="11"/>
      <c r="JJT688" s="11"/>
      <c r="JJU688" s="11"/>
      <c r="JJV688" s="11"/>
      <c r="JJW688" s="11"/>
      <c r="JJX688" s="11"/>
      <c r="JJY688" s="11"/>
      <c r="JJZ688" s="11"/>
      <c r="JKA688" s="11"/>
      <c r="JKB688" s="11"/>
      <c r="JKC688" s="11"/>
      <c r="JKD688" s="11"/>
      <c r="JKE688" s="11"/>
      <c r="JKF688" s="11"/>
      <c r="JKG688" s="11"/>
      <c r="JKH688" s="11"/>
      <c r="JKI688" s="11"/>
      <c r="JKJ688" s="11"/>
      <c r="JKK688" s="11"/>
      <c r="JKL688" s="11"/>
      <c r="JKM688" s="11"/>
      <c r="JKN688" s="11"/>
      <c r="JKO688" s="11"/>
      <c r="JKP688" s="11"/>
      <c r="JKQ688" s="11"/>
      <c r="JKR688" s="11"/>
      <c r="JKS688" s="11"/>
      <c r="JKT688" s="11"/>
      <c r="JKU688" s="11"/>
      <c r="JKV688" s="11"/>
      <c r="JKW688" s="11"/>
      <c r="JKX688" s="11"/>
      <c r="JKY688" s="11"/>
      <c r="JKZ688" s="11"/>
      <c r="JLA688" s="11"/>
      <c r="JLB688" s="11"/>
      <c r="JLC688" s="11"/>
      <c r="JLD688" s="11"/>
      <c r="JLE688" s="11"/>
      <c r="JLF688" s="11"/>
      <c r="JLG688" s="11"/>
      <c r="JLH688" s="11"/>
      <c r="JLI688" s="11"/>
      <c r="JLJ688" s="11"/>
      <c r="JLK688" s="11"/>
      <c r="JLL688" s="11"/>
      <c r="JLM688" s="11"/>
      <c r="JLN688" s="11"/>
      <c r="JLO688" s="11"/>
      <c r="JLP688" s="11"/>
      <c r="JLQ688" s="11"/>
      <c r="JLR688" s="11"/>
      <c r="JLS688" s="11"/>
      <c r="JLT688" s="11"/>
      <c r="JLU688" s="11"/>
      <c r="JLV688" s="11"/>
      <c r="JLW688" s="11"/>
      <c r="JLX688" s="11"/>
      <c r="JLY688" s="11"/>
      <c r="JLZ688" s="11"/>
      <c r="JMA688" s="11"/>
      <c r="JMB688" s="11"/>
      <c r="JMC688" s="11"/>
      <c r="JMD688" s="11"/>
      <c r="JME688" s="11"/>
      <c r="JMF688" s="11"/>
      <c r="JMG688" s="11"/>
      <c r="JMH688" s="11"/>
      <c r="JMI688" s="11"/>
      <c r="JMJ688" s="11"/>
      <c r="JMK688" s="11"/>
      <c r="JML688" s="11"/>
      <c r="JMM688" s="11"/>
      <c r="JMN688" s="11"/>
      <c r="JMO688" s="11"/>
      <c r="JMP688" s="11"/>
      <c r="JMQ688" s="11"/>
      <c r="JMR688" s="11"/>
      <c r="JMS688" s="11"/>
      <c r="JMT688" s="11"/>
      <c r="JMU688" s="11"/>
      <c r="JMV688" s="11"/>
      <c r="JMW688" s="11"/>
      <c r="JMX688" s="11"/>
      <c r="JMY688" s="11"/>
      <c r="JMZ688" s="11"/>
      <c r="JNA688" s="11"/>
      <c r="JNB688" s="11"/>
      <c r="JNC688" s="11"/>
      <c r="JND688" s="11"/>
      <c r="JNE688" s="11"/>
      <c r="JNF688" s="11"/>
      <c r="JNG688" s="11"/>
      <c r="JNH688" s="11"/>
      <c r="JNI688" s="11"/>
      <c r="JNJ688" s="11"/>
      <c r="JNK688" s="11"/>
      <c r="JNL688" s="11"/>
      <c r="JNM688" s="11"/>
      <c r="JNN688" s="11"/>
      <c r="JNO688" s="11"/>
      <c r="JNP688" s="11"/>
      <c r="JNQ688" s="11"/>
      <c r="JNR688" s="11"/>
      <c r="JNS688" s="11"/>
      <c r="JNT688" s="11"/>
      <c r="JNU688" s="11"/>
      <c r="JNV688" s="11"/>
      <c r="JNW688" s="11"/>
      <c r="JNX688" s="11"/>
      <c r="JNY688" s="11"/>
      <c r="JNZ688" s="11"/>
      <c r="JOA688" s="11"/>
      <c r="JOB688" s="11"/>
      <c r="JOC688" s="11"/>
      <c r="JOD688" s="11"/>
      <c r="JOE688" s="11"/>
      <c r="JOF688" s="11"/>
      <c r="JOG688" s="11"/>
      <c r="JOH688" s="11"/>
      <c r="JOI688" s="11"/>
      <c r="JOJ688" s="11"/>
      <c r="JOK688" s="11"/>
      <c r="JOL688" s="11"/>
      <c r="JOM688" s="11"/>
      <c r="JON688" s="11"/>
      <c r="JOO688" s="11"/>
      <c r="JOP688" s="11"/>
      <c r="JOQ688" s="11"/>
      <c r="JOR688" s="11"/>
      <c r="JOS688" s="11"/>
      <c r="JOT688" s="11"/>
      <c r="JOU688" s="11"/>
      <c r="JOV688" s="11"/>
      <c r="JOW688" s="11"/>
      <c r="JOX688" s="11"/>
      <c r="JOY688" s="11"/>
      <c r="JOZ688" s="11"/>
      <c r="JPA688" s="11"/>
      <c r="JPB688" s="11"/>
      <c r="JPC688" s="11"/>
      <c r="JPD688" s="11"/>
      <c r="JPE688" s="11"/>
      <c r="JPF688" s="11"/>
      <c r="JPG688" s="11"/>
      <c r="JPH688" s="11"/>
      <c r="JPI688" s="11"/>
      <c r="JPJ688" s="11"/>
      <c r="JPK688" s="11"/>
      <c r="JPL688" s="11"/>
      <c r="JPM688" s="11"/>
      <c r="JPN688" s="11"/>
      <c r="JPO688" s="11"/>
      <c r="JPP688" s="11"/>
      <c r="JPQ688" s="11"/>
      <c r="JPR688" s="11"/>
      <c r="JPS688" s="11"/>
      <c r="JPT688" s="11"/>
      <c r="JPU688" s="11"/>
      <c r="JPV688" s="11"/>
      <c r="JPW688" s="11"/>
      <c r="JPX688" s="11"/>
      <c r="JPY688" s="11"/>
      <c r="JPZ688" s="11"/>
      <c r="JQA688" s="11"/>
      <c r="JQB688" s="11"/>
      <c r="JQC688" s="11"/>
      <c r="JQD688" s="11"/>
      <c r="JQE688" s="11"/>
      <c r="JQF688" s="11"/>
      <c r="JQG688" s="11"/>
      <c r="JQH688" s="11"/>
      <c r="JQI688" s="11"/>
      <c r="JQJ688" s="11"/>
      <c r="JQK688" s="11"/>
      <c r="JQL688" s="11"/>
      <c r="JQM688" s="11"/>
      <c r="JQN688" s="11"/>
      <c r="JQO688" s="11"/>
      <c r="JQP688" s="11"/>
      <c r="JQQ688" s="11"/>
      <c r="JQR688" s="11"/>
      <c r="JQS688" s="11"/>
      <c r="JQT688" s="11"/>
      <c r="JQU688" s="11"/>
      <c r="JQV688" s="11"/>
      <c r="JQW688" s="11"/>
      <c r="JQX688" s="11"/>
      <c r="JQY688" s="11"/>
      <c r="JQZ688" s="11"/>
      <c r="JRA688" s="11"/>
      <c r="JRB688" s="11"/>
      <c r="JRC688" s="11"/>
      <c r="JRD688" s="11"/>
      <c r="JRE688" s="11"/>
      <c r="JRF688" s="11"/>
      <c r="JRG688" s="11"/>
      <c r="JRH688" s="11"/>
      <c r="JRI688" s="11"/>
      <c r="JRJ688" s="11"/>
      <c r="JRK688" s="11"/>
      <c r="JRL688" s="11"/>
      <c r="JRM688" s="11"/>
      <c r="JRN688" s="11"/>
      <c r="JRO688" s="11"/>
      <c r="JRP688" s="11"/>
      <c r="JRQ688" s="11"/>
      <c r="JRR688" s="11"/>
      <c r="JRS688" s="11"/>
      <c r="JRT688" s="11"/>
      <c r="JRU688" s="11"/>
      <c r="JRV688" s="11"/>
      <c r="JRW688" s="11"/>
      <c r="JRX688" s="11"/>
      <c r="JRY688" s="11"/>
      <c r="JRZ688" s="11"/>
      <c r="JSA688" s="11"/>
      <c r="JSB688" s="11"/>
      <c r="JSC688" s="11"/>
      <c r="JSD688" s="11"/>
      <c r="JSE688" s="11"/>
      <c r="JSF688" s="11"/>
      <c r="JSG688" s="11"/>
      <c r="JSH688" s="11"/>
      <c r="JSI688" s="11"/>
      <c r="JSJ688" s="11"/>
      <c r="JSK688" s="11"/>
      <c r="JSL688" s="11"/>
      <c r="JSM688" s="11"/>
      <c r="JSN688" s="11"/>
      <c r="JSO688" s="11"/>
      <c r="JSP688" s="11"/>
      <c r="JSQ688" s="11"/>
      <c r="JSR688" s="11"/>
      <c r="JSS688" s="11"/>
      <c r="JST688" s="11"/>
      <c r="JSU688" s="11"/>
      <c r="JSV688" s="11"/>
      <c r="JSW688" s="11"/>
      <c r="JSX688" s="11"/>
      <c r="JSY688" s="11"/>
      <c r="JSZ688" s="11"/>
      <c r="JTA688" s="11"/>
      <c r="JTB688" s="11"/>
      <c r="JTC688" s="11"/>
      <c r="JTD688" s="11"/>
      <c r="JTE688" s="11"/>
      <c r="JTF688" s="11"/>
      <c r="JTG688" s="11"/>
      <c r="JTH688" s="11"/>
      <c r="JTI688" s="11"/>
      <c r="JTJ688" s="11"/>
      <c r="JTK688" s="11"/>
      <c r="JTL688" s="11"/>
      <c r="JTM688" s="11"/>
      <c r="JTN688" s="11"/>
      <c r="JTO688" s="11"/>
      <c r="JTP688" s="11"/>
      <c r="JTQ688" s="11"/>
      <c r="JTR688" s="11"/>
      <c r="JTS688" s="11"/>
      <c r="JTT688" s="11"/>
      <c r="JTU688" s="11"/>
      <c r="JTV688" s="11"/>
      <c r="JTW688" s="11"/>
      <c r="JTX688" s="11"/>
      <c r="JTY688" s="11"/>
      <c r="JTZ688" s="11"/>
      <c r="JUA688" s="11"/>
      <c r="JUB688" s="11"/>
      <c r="JUC688" s="11"/>
      <c r="JUD688" s="11"/>
      <c r="JUE688" s="11"/>
      <c r="JUF688" s="11"/>
      <c r="JUG688" s="11"/>
      <c r="JUH688" s="11"/>
      <c r="JUI688" s="11"/>
      <c r="JUJ688" s="11"/>
      <c r="JUK688" s="11"/>
      <c r="JUL688" s="11"/>
      <c r="JUM688" s="11"/>
      <c r="JUN688" s="11"/>
      <c r="JUO688" s="11"/>
      <c r="JUP688" s="11"/>
      <c r="JUQ688" s="11"/>
      <c r="JUR688" s="11"/>
      <c r="JUS688" s="11"/>
      <c r="JUT688" s="11"/>
      <c r="JUU688" s="11"/>
      <c r="JUV688" s="11"/>
      <c r="JUW688" s="11"/>
      <c r="JUX688" s="11"/>
      <c r="JUY688" s="11"/>
      <c r="JUZ688" s="11"/>
      <c r="JVA688" s="11"/>
      <c r="JVB688" s="11"/>
      <c r="JVC688" s="11"/>
      <c r="JVD688" s="11"/>
      <c r="JVE688" s="11"/>
      <c r="JVF688" s="11"/>
      <c r="JVG688" s="11"/>
      <c r="JVH688" s="11"/>
      <c r="JVI688" s="11"/>
      <c r="JVJ688" s="11"/>
      <c r="JVK688" s="11"/>
      <c r="JVL688" s="11"/>
      <c r="JVM688" s="11"/>
      <c r="JVN688" s="11"/>
      <c r="JVO688" s="11"/>
      <c r="JVP688" s="11"/>
      <c r="JVQ688" s="11"/>
      <c r="JVR688" s="11"/>
      <c r="JVS688" s="11"/>
      <c r="JVT688" s="11"/>
      <c r="JVU688" s="11"/>
      <c r="JVV688" s="11"/>
      <c r="JVW688" s="11"/>
      <c r="JVX688" s="11"/>
      <c r="JVY688" s="11"/>
      <c r="JVZ688" s="11"/>
      <c r="JWA688" s="11"/>
      <c r="JWB688" s="11"/>
      <c r="JWC688" s="11"/>
      <c r="JWD688" s="11"/>
      <c r="JWE688" s="11"/>
      <c r="JWF688" s="11"/>
      <c r="JWG688" s="11"/>
      <c r="JWH688" s="11"/>
      <c r="JWI688" s="11"/>
      <c r="JWJ688" s="11"/>
      <c r="JWK688" s="11"/>
      <c r="JWL688" s="11"/>
      <c r="JWM688" s="11"/>
      <c r="JWN688" s="11"/>
      <c r="JWO688" s="11"/>
      <c r="JWP688" s="11"/>
      <c r="JWQ688" s="11"/>
      <c r="JWR688" s="11"/>
      <c r="JWS688" s="11"/>
      <c r="JWT688" s="11"/>
      <c r="JWU688" s="11"/>
      <c r="JWV688" s="11"/>
      <c r="JWW688" s="11"/>
      <c r="JWX688" s="11"/>
      <c r="JWY688" s="11"/>
      <c r="JWZ688" s="11"/>
      <c r="JXA688" s="11"/>
      <c r="JXB688" s="11"/>
      <c r="JXC688" s="11"/>
      <c r="JXD688" s="11"/>
      <c r="JXE688" s="11"/>
      <c r="JXF688" s="11"/>
      <c r="JXG688" s="11"/>
      <c r="JXH688" s="11"/>
      <c r="JXI688" s="11"/>
      <c r="JXJ688" s="11"/>
      <c r="JXK688" s="11"/>
      <c r="JXL688" s="11"/>
      <c r="JXM688" s="11"/>
      <c r="JXN688" s="11"/>
      <c r="JXO688" s="11"/>
      <c r="JXP688" s="11"/>
      <c r="JXQ688" s="11"/>
      <c r="JXR688" s="11"/>
      <c r="JXS688" s="11"/>
      <c r="JXT688" s="11"/>
      <c r="JXU688" s="11"/>
      <c r="JXV688" s="11"/>
      <c r="JXW688" s="11"/>
      <c r="JXX688" s="11"/>
      <c r="JXY688" s="11"/>
      <c r="JXZ688" s="11"/>
      <c r="JYA688" s="11"/>
      <c r="JYB688" s="11"/>
      <c r="JYC688" s="11"/>
      <c r="JYD688" s="11"/>
      <c r="JYE688" s="11"/>
      <c r="JYF688" s="11"/>
      <c r="JYG688" s="11"/>
      <c r="JYH688" s="11"/>
      <c r="JYI688" s="11"/>
      <c r="JYJ688" s="11"/>
      <c r="JYK688" s="11"/>
      <c r="JYL688" s="11"/>
      <c r="JYM688" s="11"/>
      <c r="JYN688" s="11"/>
      <c r="JYO688" s="11"/>
      <c r="JYP688" s="11"/>
      <c r="JYQ688" s="11"/>
      <c r="JYR688" s="11"/>
      <c r="JYS688" s="11"/>
      <c r="JYT688" s="11"/>
      <c r="JYU688" s="11"/>
      <c r="JYV688" s="11"/>
      <c r="JYW688" s="11"/>
      <c r="JYX688" s="11"/>
      <c r="JYY688" s="11"/>
      <c r="JYZ688" s="11"/>
      <c r="JZA688" s="11"/>
      <c r="JZB688" s="11"/>
      <c r="JZC688" s="11"/>
      <c r="JZD688" s="11"/>
      <c r="JZE688" s="11"/>
      <c r="JZF688" s="11"/>
      <c r="JZG688" s="11"/>
      <c r="JZH688" s="11"/>
      <c r="JZI688" s="11"/>
      <c r="JZJ688" s="11"/>
      <c r="JZK688" s="11"/>
      <c r="JZL688" s="11"/>
      <c r="JZM688" s="11"/>
      <c r="JZN688" s="11"/>
      <c r="JZO688" s="11"/>
      <c r="JZP688" s="11"/>
      <c r="JZQ688" s="11"/>
      <c r="JZR688" s="11"/>
      <c r="JZS688" s="11"/>
      <c r="JZT688" s="11"/>
      <c r="JZU688" s="11"/>
      <c r="JZV688" s="11"/>
      <c r="JZW688" s="11"/>
      <c r="JZX688" s="11"/>
      <c r="JZY688" s="11"/>
      <c r="JZZ688" s="11"/>
      <c r="KAA688" s="11"/>
      <c r="KAB688" s="11"/>
      <c r="KAC688" s="11"/>
      <c r="KAD688" s="11"/>
      <c r="KAE688" s="11"/>
      <c r="KAF688" s="11"/>
      <c r="KAG688" s="11"/>
      <c r="KAH688" s="11"/>
      <c r="KAI688" s="11"/>
      <c r="KAJ688" s="11"/>
      <c r="KAK688" s="11"/>
      <c r="KAL688" s="11"/>
      <c r="KAM688" s="11"/>
      <c r="KAN688" s="11"/>
      <c r="KAO688" s="11"/>
      <c r="KAP688" s="11"/>
      <c r="KAQ688" s="11"/>
      <c r="KAR688" s="11"/>
      <c r="KAS688" s="11"/>
      <c r="KAT688" s="11"/>
      <c r="KAU688" s="11"/>
      <c r="KAV688" s="11"/>
      <c r="KAW688" s="11"/>
      <c r="KAX688" s="11"/>
      <c r="KAY688" s="11"/>
      <c r="KAZ688" s="11"/>
      <c r="KBA688" s="11"/>
      <c r="KBB688" s="11"/>
      <c r="KBC688" s="11"/>
      <c r="KBD688" s="11"/>
      <c r="KBE688" s="11"/>
      <c r="KBF688" s="11"/>
      <c r="KBG688" s="11"/>
      <c r="KBH688" s="11"/>
      <c r="KBI688" s="11"/>
      <c r="KBJ688" s="11"/>
      <c r="KBK688" s="11"/>
      <c r="KBL688" s="11"/>
      <c r="KBM688" s="11"/>
      <c r="KBN688" s="11"/>
      <c r="KBO688" s="11"/>
      <c r="KBP688" s="11"/>
      <c r="KBQ688" s="11"/>
      <c r="KBR688" s="11"/>
      <c r="KBS688" s="11"/>
      <c r="KBT688" s="11"/>
      <c r="KBU688" s="11"/>
      <c r="KBV688" s="11"/>
      <c r="KBW688" s="11"/>
      <c r="KBX688" s="11"/>
      <c r="KBY688" s="11"/>
      <c r="KBZ688" s="11"/>
      <c r="KCA688" s="11"/>
      <c r="KCB688" s="11"/>
      <c r="KCC688" s="11"/>
      <c r="KCD688" s="11"/>
      <c r="KCE688" s="11"/>
      <c r="KCF688" s="11"/>
      <c r="KCG688" s="11"/>
      <c r="KCH688" s="11"/>
      <c r="KCI688" s="11"/>
      <c r="KCJ688" s="11"/>
      <c r="KCK688" s="11"/>
      <c r="KCL688" s="11"/>
      <c r="KCM688" s="11"/>
      <c r="KCN688" s="11"/>
      <c r="KCO688" s="11"/>
      <c r="KCP688" s="11"/>
      <c r="KCQ688" s="11"/>
      <c r="KCR688" s="11"/>
      <c r="KCS688" s="11"/>
      <c r="KCT688" s="11"/>
      <c r="KCU688" s="11"/>
      <c r="KCV688" s="11"/>
      <c r="KCW688" s="11"/>
      <c r="KCX688" s="11"/>
      <c r="KCY688" s="11"/>
      <c r="KCZ688" s="11"/>
      <c r="KDA688" s="11"/>
      <c r="KDB688" s="11"/>
      <c r="KDC688" s="11"/>
      <c r="KDD688" s="11"/>
      <c r="KDE688" s="11"/>
      <c r="KDF688" s="11"/>
      <c r="KDG688" s="11"/>
      <c r="KDH688" s="11"/>
      <c r="KDI688" s="11"/>
      <c r="KDJ688" s="11"/>
      <c r="KDK688" s="11"/>
      <c r="KDL688" s="11"/>
      <c r="KDM688" s="11"/>
      <c r="KDN688" s="11"/>
      <c r="KDO688" s="11"/>
      <c r="KDP688" s="11"/>
      <c r="KDQ688" s="11"/>
      <c r="KDR688" s="11"/>
      <c r="KDS688" s="11"/>
      <c r="KDT688" s="11"/>
      <c r="KDU688" s="11"/>
      <c r="KDV688" s="11"/>
      <c r="KDW688" s="11"/>
      <c r="KDX688" s="11"/>
      <c r="KDY688" s="11"/>
      <c r="KDZ688" s="11"/>
      <c r="KEA688" s="11"/>
      <c r="KEB688" s="11"/>
      <c r="KEC688" s="11"/>
      <c r="KED688" s="11"/>
      <c r="KEE688" s="11"/>
      <c r="KEF688" s="11"/>
      <c r="KEG688" s="11"/>
      <c r="KEH688" s="11"/>
      <c r="KEI688" s="11"/>
      <c r="KEJ688" s="11"/>
      <c r="KEK688" s="11"/>
      <c r="KEL688" s="11"/>
      <c r="KEM688" s="11"/>
      <c r="KEN688" s="11"/>
      <c r="KEO688" s="11"/>
      <c r="KEP688" s="11"/>
      <c r="KEQ688" s="11"/>
      <c r="KER688" s="11"/>
      <c r="KES688" s="11"/>
      <c r="KET688" s="11"/>
      <c r="KEU688" s="11"/>
      <c r="KEV688" s="11"/>
      <c r="KEW688" s="11"/>
      <c r="KEX688" s="11"/>
      <c r="KEY688" s="11"/>
      <c r="KEZ688" s="11"/>
      <c r="KFA688" s="11"/>
      <c r="KFB688" s="11"/>
      <c r="KFC688" s="11"/>
      <c r="KFD688" s="11"/>
      <c r="KFE688" s="11"/>
      <c r="KFF688" s="11"/>
      <c r="KFG688" s="11"/>
      <c r="KFH688" s="11"/>
      <c r="KFI688" s="11"/>
      <c r="KFJ688" s="11"/>
      <c r="KFK688" s="11"/>
      <c r="KFL688" s="11"/>
      <c r="KFM688" s="11"/>
      <c r="KFN688" s="11"/>
      <c r="KFO688" s="11"/>
      <c r="KFP688" s="11"/>
      <c r="KFQ688" s="11"/>
      <c r="KFR688" s="11"/>
      <c r="KFS688" s="11"/>
      <c r="KFT688" s="11"/>
      <c r="KFU688" s="11"/>
      <c r="KFV688" s="11"/>
      <c r="KFW688" s="11"/>
      <c r="KFX688" s="11"/>
      <c r="KFY688" s="11"/>
      <c r="KFZ688" s="11"/>
      <c r="KGA688" s="11"/>
      <c r="KGB688" s="11"/>
      <c r="KGC688" s="11"/>
      <c r="KGD688" s="11"/>
      <c r="KGE688" s="11"/>
      <c r="KGF688" s="11"/>
      <c r="KGG688" s="11"/>
      <c r="KGH688" s="11"/>
      <c r="KGI688" s="11"/>
      <c r="KGJ688" s="11"/>
      <c r="KGK688" s="11"/>
      <c r="KGL688" s="11"/>
      <c r="KGM688" s="11"/>
      <c r="KGN688" s="11"/>
      <c r="KGO688" s="11"/>
      <c r="KGP688" s="11"/>
      <c r="KGQ688" s="11"/>
      <c r="KGR688" s="11"/>
      <c r="KGS688" s="11"/>
      <c r="KGT688" s="11"/>
      <c r="KGU688" s="11"/>
      <c r="KGV688" s="11"/>
      <c r="KGW688" s="11"/>
      <c r="KGX688" s="11"/>
      <c r="KGY688" s="11"/>
      <c r="KGZ688" s="11"/>
      <c r="KHA688" s="11"/>
      <c r="KHB688" s="11"/>
      <c r="KHC688" s="11"/>
      <c r="KHD688" s="11"/>
      <c r="KHE688" s="11"/>
      <c r="KHF688" s="11"/>
      <c r="KHG688" s="11"/>
      <c r="KHH688" s="11"/>
      <c r="KHI688" s="11"/>
      <c r="KHJ688" s="11"/>
      <c r="KHK688" s="11"/>
      <c r="KHL688" s="11"/>
      <c r="KHM688" s="11"/>
      <c r="KHN688" s="11"/>
      <c r="KHO688" s="11"/>
      <c r="KHP688" s="11"/>
      <c r="KHQ688" s="11"/>
      <c r="KHR688" s="11"/>
      <c r="KHS688" s="11"/>
      <c r="KHT688" s="11"/>
      <c r="KHU688" s="11"/>
      <c r="KHV688" s="11"/>
      <c r="KHW688" s="11"/>
      <c r="KHX688" s="11"/>
      <c r="KHY688" s="11"/>
      <c r="KHZ688" s="11"/>
      <c r="KIA688" s="11"/>
      <c r="KIB688" s="11"/>
      <c r="KIC688" s="11"/>
      <c r="KID688" s="11"/>
      <c r="KIE688" s="11"/>
      <c r="KIF688" s="11"/>
      <c r="KIG688" s="11"/>
      <c r="KIH688" s="11"/>
      <c r="KII688" s="11"/>
      <c r="KIJ688" s="11"/>
      <c r="KIK688" s="11"/>
      <c r="KIL688" s="11"/>
      <c r="KIM688" s="11"/>
      <c r="KIN688" s="11"/>
      <c r="KIO688" s="11"/>
      <c r="KIP688" s="11"/>
      <c r="KIQ688" s="11"/>
      <c r="KIR688" s="11"/>
      <c r="KIS688" s="11"/>
      <c r="KIT688" s="11"/>
      <c r="KIU688" s="11"/>
      <c r="KIV688" s="11"/>
      <c r="KIW688" s="11"/>
      <c r="KIX688" s="11"/>
      <c r="KIY688" s="11"/>
      <c r="KIZ688" s="11"/>
      <c r="KJA688" s="11"/>
      <c r="KJB688" s="11"/>
      <c r="KJC688" s="11"/>
      <c r="KJD688" s="11"/>
      <c r="KJE688" s="11"/>
      <c r="KJF688" s="11"/>
      <c r="KJG688" s="11"/>
      <c r="KJH688" s="11"/>
      <c r="KJI688" s="11"/>
      <c r="KJJ688" s="11"/>
      <c r="KJK688" s="11"/>
      <c r="KJL688" s="11"/>
      <c r="KJM688" s="11"/>
      <c r="KJN688" s="11"/>
      <c r="KJO688" s="11"/>
      <c r="KJP688" s="11"/>
      <c r="KJQ688" s="11"/>
      <c r="KJR688" s="11"/>
      <c r="KJS688" s="11"/>
      <c r="KJT688" s="11"/>
      <c r="KJU688" s="11"/>
      <c r="KJV688" s="11"/>
      <c r="KJW688" s="11"/>
      <c r="KJX688" s="11"/>
      <c r="KJY688" s="11"/>
      <c r="KJZ688" s="11"/>
      <c r="KKA688" s="11"/>
      <c r="KKB688" s="11"/>
      <c r="KKC688" s="11"/>
      <c r="KKD688" s="11"/>
      <c r="KKE688" s="11"/>
      <c r="KKF688" s="11"/>
      <c r="KKG688" s="11"/>
      <c r="KKH688" s="11"/>
      <c r="KKI688" s="11"/>
      <c r="KKJ688" s="11"/>
      <c r="KKK688" s="11"/>
      <c r="KKL688" s="11"/>
      <c r="KKM688" s="11"/>
      <c r="KKN688" s="11"/>
      <c r="KKO688" s="11"/>
      <c r="KKP688" s="11"/>
      <c r="KKQ688" s="11"/>
      <c r="KKR688" s="11"/>
      <c r="KKS688" s="11"/>
      <c r="KKT688" s="11"/>
      <c r="KKU688" s="11"/>
      <c r="KKV688" s="11"/>
      <c r="KKW688" s="11"/>
      <c r="KKX688" s="11"/>
      <c r="KKY688" s="11"/>
      <c r="KKZ688" s="11"/>
      <c r="KLA688" s="11"/>
      <c r="KLB688" s="11"/>
      <c r="KLC688" s="11"/>
      <c r="KLD688" s="11"/>
      <c r="KLE688" s="11"/>
      <c r="KLF688" s="11"/>
      <c r="KLG688" s="11"/>
      <c r="KLH688" s="11"/>
      <c r="KLI688" s="11"/>
      <c r="KLJ688" s="11"/>
      <c r="KLK688" s="11"/>
      <c r="KLL688" s="11"/>
      <c r="KLM688" s="11"/>
      <c r="KLN688" s="11"/>
      <c r="KLO688" s="11"/>
      <c r="KLP688" s="11"/>
      <c r="KLQ688" s="11"/>
      <c r="KLR688" s="11"/>
      <c r="KLS688" s="11"/>
      <c r="KLT688" s="11"/>
      <c r="KLU688" s="11"/>
      <c r="KLV688" s="11"/>
      <c r="KLW688" s="11"/>
      <c r="KLX688" s="11"/>
      <c r="KLY688" s="11"/>
      <c r="KLZ688" s="11"/>
      <c r="KMA688" s="11"/>
      <c r="KMB688" s="11"/>
      <c r="KMC688" s="11"/>
      <c r="KMD688" s="11"/>
      <c r="KME688" s="11"/>
      <c r="KMF688" s="11"/>
      <c r="KMG688" s="11"/>
      <c r="KMH688" s="11"/>
      <c r="KMI688" s="11"/>
      <c r="KMJ688" s="11"/>
      <c r="KMK688" s="11"/>
      <c r="KML688" s="11"/>
      <c r="KMM688" s="11"/>
      <c r="KMN688" s="11"/>
      <c r="KMO688" s="11"/>
      <c r="KMP688" s="11"/>
      <c r="KMQ688" s="11"/>
      <c r="KMR688" s="11"/>
      <c r="KMS688" s="11"/>
      <c r="KMT688" s="11"/>
      <c r="KMU688" s="11"/>
      <c r="KMV688" s="11"/>
      <c r="KMW688" s="11"/>
      <c r="KMX688" s="11"/>
      <c r="KMY688" s="11"/>
      <c r="KMZ688" s="11"/>
      <c r="KNA688" s="11"/>
      <c r="KNB688" s="11"/>
      <c r="KNC688" s="11"/>
      <c r="KND688" s="11"/>
      <c r="KNE688" s="11"/>
      <c r="KNF688" s="11"/>
      <c r="KNG688" s="11"/>
      <c r="KNH688" s="11"/>
      <c r="KNI688" s="11"/>
      <c r="KNJ688" s="11"/>
      <c r="KNK688" s="11"/>
      <c r="KNL688" s="11"/>
      <c r="KNM688" s="11"/>
      <c r="KNN688" s="11"/>
      <c r="KNO688" s="11"/>
      <c r="KNP688" s="11"/>
      <c r="KNQ688" s="11"/>
      <c r="KNR688" s="11"/>
      <c r="KNS688" s="11"/>
      <c r="KNT688" s="11"/>
      <c r="KNU688" s="11"/>
      <c r="KNV688" s="11"/>
      <c r="KNW688" s="11"/>
      <c r="KNX688" s="11"/>
      <c r="KNY688" s="11"/>
      <c r="KNZ688" s="11"/>
      <c r="KOA688" s="11"/>
      <c r="KOB688" s="11"/>
      <c r="KOC688" s="11"/>
      <c r="KOD688" s="11"/>
      <c r="KOE688" s="11"/>
      <c r="KOF688" s="11"/>
      <c r="KOG688" s="11"/>
      <c r="KOH688" s="11"/>
      <c r="KOI688" s="11"/>
      <c r="KOJ688" s="11"/>
      <c r="KOK688" s="11"/>
      <c r="KOL688" s="11"/>
      <c r="KOM688" s="11"/>
      <c r="KON688" s="11"/>
      <c r="KOO688" s="11"/>
      <c r="KOP688" s="11"/>
      <c r="KOQ688" s="11"/>
      <c r="KOR688" s="11"/>
      <c r="KOS688" s="11"/>
      <c r="KOT688" s="11"/>
      <c r="KOU688" s="11"/>
      <c r="KOV688" s="11"/>
      <c r="KOW688" s="11"/>
      <c r="KOX688" s="11"/>
      <c r="KOY688" s="11"/>
      <c r="KOZ688" s="11"/>
      <c r="KPA688" s="11"/>
      <c r="KPB688" s="11"/>
      <c r="KPC688" s="11"/>
      <c r="KPD688" s="11"/>
      <c r="KPE688" s="11"/>
      <c r="KPF688" s="11"/>
      <c r="KPG688" s="11"/>
      <c r="KPH688" s="11"/>
      <c r="KPI688" s="11"/>
      <c r="KPJ688" s="11"/>
      <c r="KPK688" s="11"/>
      <c r="KPL688" s="11"/>
      <c r="KPM688" s="11"/>
      <c r="KPN688" s="11"/>
      <c r="KPO688" s="11"/>
      <c r="KPP688" s="11"/>
      <c r="KPQ688" s="11"/>
      <c r="KPR688" s="11"/>
      <c r="KPS688" s="11"/>
      <c r="KPT688" s="11"/>
      <c r="KPU688" s="11"/>
      <c r="KPV688" s="11"/>
      <c r="KPW688" s="11"/>
      <c r="KPX688" s="11"/>
      <c r="KPY688" s="11"/>
      <c r="KPZ688" s="11"/>
      <c r="KQA688" s="11"/>
      <c r="KQB688" s="11"/>
      <c r="KQC688" s="11"/>
      <c r="KQD688" s="11"/>
      <c r="KQE688" s="11"/>
      <c r="KQF688" s="11"/>
      <c r="KQG688" s="11"/>
      <c r="KQH688" s="11"/>
      <c r="KQI688" s="11"/>
      <c r="KQJ688" s="11"/>
      <c r="KQK688" s="11"/>
      <c r="KQL688" s="11"/>
      <c r="KQM688" s="11"/>
      <c r="KQN688" s="11"/>
      <c r="KQO688" s="11"/>
      <c r="KQP688" s="11"/>
      <c r="KQQ688" s="11"/>
      <c r="KQR688" s="11"/>
      <c r="KQS688" s="11"/>
      <c r="KQT688" s="11"/>
      <c r="KQU688" s="11"/>
      <c r="KQV688" s="11"/>
      <c r="KQW688" s="11"/>
      <c r="KQX688" s="11"/>
      <c r="KQY688" s="11"/>
      <c r="KQZ688" s="11"/>
      <c r="KRA688" s="11"/>
      <c r="KRB688" s="11"/>
      <c r="KRC688" s="11"/>
      <c r="KRD688" s="11"/>
      <c r="KRE688" s="11"/>
      <c r="KRF688" s="11"/>
      <c r="KRG688" s="11"/>
      <c r="KRH688" s="11"/>
      <c r="KRI688" s="11"/>
      <c r="KRJ688" s="11"/>
      <c r="KRK688" s="11"/>
      <c r="KRL688" s="11"/>
      <c r="KRM688" s="11"/>
      <c r="KRN688" s="11"/>
      <c r="KRO688" s="11"/>
      <c r="KRP688" s="11"/>
      <c r="KRQ688" s="11"/>
      <c r="KRR688" s="11"/>
      <c r="KRS688" s="11"/>
      <c r="KRT688" s="11"/>
      <c r="KRU688" s="11"/>
      <c r="KRV688" s="11"/>
      <c r="KRW688" s="11"/>
      <c r="KRX688" s="11"/>
      <c r="KRY688" s="11"/>
      <c r="KRZ688" s="11"/>
      <c r="KSA688" s="11"/>
      <c r="KSB688" s="11"/>
      <c r="KSC688" s="11"/>
      <c r="KSD688" s="11"/>
      <c r="KSE688" s="11"/>
      <c r="KSF688" s="11"/>
      <c r="KSG688" s="11"/>
      <c r="KSH688" s="11"/>
      <c r="KSI688" s="11"/>
      <c r="KSJ688" s="11"/>
      <c r="KSK688" s="11"/>
      <c r="KSL688" s="11"/>
      <c r="KSM688" s="11"/>
      <c r="KSN688" s="11"/>
      <c r="KSO688" s="11"/>
      <c r="KSP688" s="11"/>
      <c r="KSQ688" s="11"/>
      <c r="KSR688" s="11"/>
      <c r="KSS688" s="11"/>
      <c r="KST688" s="11"/>
      <c r="KSU688" s="11"/>
      <c r="KSV688" s="11"/>
      <c r="KSW688" s="11"/>
      <c r="KSX688" s="11"/>
      <c r="KSY688" s="11"/>
      <c r="KSZ688" s="11"/>
      <c r="KTA688" s="11"/>
      <c r="KTB688" s="11"/>
      <c r="KTC688" s="11"/>
      <c r="KTD688" s="11"/>
      <c r="KTE688" s="11"/>
      <c r="KTF688" s="11"/>
      <c r="KTG688" s="11"/>
      <c r="KTH688" s="11"/>
      <c r="KTI688" s="11"/>
      <c r="KTJ688" s="11"/>
      <c r="KTK688" s="11"/>
      <c r="KTL688" s="11"/>
      <c r="KTM688" s="11"/>
      <c r="KTN688" s="11"/>
      <c r="KTO688" s="11"/>
      <c r="KTP688" s="11"/>
      <c r="KTQ688" s="11"/>
      <c r="KTR688" s="11"/>
      <c r="KTS688" s="11"/>
      <c r="KTT688" s="11"/>
      <c r="KTU688" s="11"/>
      <c r="KTV688" s="11"/>
      <c r="KTW688" s="11"/>
      <c r="KTX688" s="11"/>
      <c r="KTY688" s="11"/>
      <c r="KTZ688" s="11"/>
      <c r="KUA688" s="11"/>
      <c r="KUB688" s="11"/>
      <c r="KUC688" s="11"/>
      <c r="KUD688" s="11"/>
      <c r="KUE688" s="11"/>
      <c r="KUF688" s="11"/>
      <c r="KUG688" s="11"/>
      <c r="KUH688" s="11"/>
      <c r="KUI688" s="11"/>
      <c r="KUJ688" s="11"/>
      <c r="KUK688" s="11"/>
      <c r="KUL688" s="11"/>
      <c r="KUM688" s="11"/>
      <c r="KUN688" s="11"/>
      <c r="KUO688" s="11"/>
      <c r="KUP688" s="11"/>
      <c r="KUQ688" s="11"/>
      <c r="KUR688" s="11"/>
      <c r="KUS688" s="11"/>
      <c r="KUT688" s="11"/>
      <c r="KUU688" s="11"/>
      <c r="KUV688" s="11"/>
      <c r="KUW688" s="11"/>
      <c r="KUX688" s="11"/>
      <c r="KUY688" s="11"/>
      <c r="KUZ688" s="11"/>
      <c r="KVA688" s="11"/>
      <c r="KVB688" s="11"/>
      <c r="KVC688" s="11"/>
      <c r="KVD688" s="11"/>
      <c r="KVE688" s="11"/>
      <c r="KVF688" s="11"/>
      <c r="KVG688" s="11"/>
      <c r="KVH688" s="11"/>
      <c r="KVI688" s="11"/>
      <c r="KVJ688" s="11"/>
      <c r="KVK688" s="11"/>
      <c r="KVL688" s="11"/>
      <c r="KVM688" s="11"/>
      <c r="KVN688" s="11"/>
      <c r="KVO688" s="11"/>
      <c r="KVP688" s="11"/>
      <c r="KVQ688" s="11"/>
      <c r="KVR688" s="11"/>
      <c r="KVS688" s="11"/>
      <c r="KVT688" s="11"/>
      <c r="KVU688" s="11"/>
      <c r="KVV688" s="11"/>
      <c r="KVW688" s="11"/>
      <c r="KVX688" s="11"/>
      <c r="KVY688" s="11"/>
      <c r="KVZ688" s="11"/>
      <c r="KWA688" s="11"/>
      <c r="KWB688" s="11"/>
      <c r="KWC688" s="11"/>
      <c r="KWD688" s="11"/>
      <c r="KWE688" s="11"/>
      <c r="KWF688" s="11"/>
      <c r="KWG688" s="11"/>
      <c r="KWH688" s="11"/>
      <c r="KWI688" s="11"/>
      <c r="KWJ688" s="11"/>
      <c r="KWK688" s="11"/>
      <c r="KWL688" s="11"/>
      <c r="KWM688" s="11"/>
      <c r="KWN688" s="11"/>
      <c r="KWO688" s="11"/>
      <c r="KWP688" s="11"/>
      <c r="KWQ688" s="11"/>
      <c r="KWR688" s="11"/>
      <c r="KWS688" s="11"/>
      <c r="KWT688" s="11"/>
      <c r="KWU688" s="11"/>
      <c r="KWV688" s="11"/>
      <c r="KWW688" s="11"/>
      <c r="KWX688" s="11"/>
      <c r="KWY688" s="11"/>
      <c r="KWZ688" s="11"/>
      <c r="KXA688" s="11"/>
      <c r="KXB688" s="11"/>
      <c r="KXC688" s="11"/>
      <c r="KXD688" s="11"/>
      <c r="KXE688" s="11"/>
      <c r="KXF688" s="11"/>
      <c r="KXG688" s="11"/>
      <c r="KXH688" s="11"/>
      <c r="KXI688" s="11"/>
      <c r="KXJ688" s="11"/>
      <c r="KXK688" s="11"/>
      <c r="KXL688" s="11"/>
      <c r="KXM688" s="11"/>
      <c r="KXN688" s="11"/>
      <c r="KXO688" s="11"/>
      <c r="KXP688" s="11"/>
      <c r="KXQ688" s="11"/>
      <c r="KXR688" s="11"/>
      <c r="KXS688" s="11"/>
      <c r="KXT688" s="11"/>
      <c r="KXU688" s="11"/>
      <c r="KXV688" s="11"/>
      <c r="KXW688" s="11"/>
      <c r="KXX688" s="11"/>
      <c r="KXY688" s="11"/>
      <c r="KXZ688" s="11"/>
      <c r="KYA688" s="11"/>
      <c r="KYB688" s="11"/>
      <c r="KYC688" s="11"/>
      <c r="KYD688" s="11"/>
      <c r="KYE688" s="11"/>
      <c r="KYF688" s="11"/>
      <c r="KYG688" s="11"/>
      <c r="KYH688" s="11"/>
      <c r="KYI688" s="11"/>
      <c r="KYJ688" s="11"/>
      <c r="KYK688" s="11"/>
      <c r="KYL688" s="11"/>
      <c r="KYM688" s="11"/>
      <c r="KYN688" s="11"/>
      <c r="KYO688" s="11"/>
      <c r="KYP688" s="11"/>
      <c r="KYQ688" s="11"/>
      <c r="KYR688" s="11"/>
      <c r="KYS688" s="11"/>
      <c r="KYT688" s="11"/>
      <c r="KYU688" s="11"/>
      <c r="KYV688" s="11"/>
      <c r="KYW688" s="11"/>
      <c r="KYX688" s="11"/>
      <c r="KYY688" s="11"/>
      <c r="KYZ688" s="11"/>
      <c r="KZA688" s="11"/>
      <c r="KZB688" s="11"/>
      <c r="KZC688" s="11"/>
      <c r="KZD688" s="11"/>
      <c r="KZE688" s="11"/>
      <c r="KZF688" s="11"/>
      <c r="KZG688" s="11"/>
      <c r="KZH688" s="11"/>
      <c r="KZI688" s="11"/>
      <c r="KZJ688" s="11"/>
      <c r="KZK688" s="11"/>
      <c r="KZL688" s="11"/>
      <c r="KZM688" s="11"/>
      <c r="KZN688" s="11"/>
      <c r="KZO688" s="11"/>
      <c r="KZP688" s="11"/>
      <c r="KZQ688" s="11"/>
      <c r="KZR688" s="11"/>
      <c r="KZS688" s="11"/>
      <c r="KZT688" s="11"/>
      <c r="KZU688" s="11"/>
      <c r="KZV688" s="11"/>
      <c r="KZW688" s="11"/>
      <c r="KZX688" s="11"/>
      <c r="KZY688" s="11"/>
      <c r="KZZ688" s="11"/>
      <c r="LAA688" s="11"/>
      <c r="LAB688" s="11"/>
      <c r="LAC688" s="11"/>
      <c r="LAD688" s="11"/>
      <c r="LAE688" s="11"/>
      <c r="LAF688" s="11"/>
      <c r="LAG688" s="11"/>
      <c r="LAH688" s="11"/>
      <c r="LAI688" s="11"/>
      <c r="LAJ688" s="11"/>
      <c r="LAK688" s="11"/>
      <c r="LAL688" s="11"/>
      <c r="LAM688" s="11"/>
      <c r="LAN688" s="11"/>
      <c r="LAO688" s="11"/>
      <c r="LAP688" s="11"/>
      <c r="LAQ688" s="11"/>
      <c r="LAR688" s="11"/>
      <c r="LAS688" s="11"/>
      <c r="LAT688" s="11"/>
      <c r="LAU688" s="11"/>
      <c r="LAV688" s="11"/>
      <c r="LAW688" s="11"/>
      <c r="LAX688" s="11"/>
      <c r="LAY688" s="11"/>
      <c r="LAZ688" s="11"/>
      <c r="LBA688" s="11"/>
      <c r="LBB688" s="11"/>
      <c r="LBC688" s="11"/>
      <c r="LBD688" s="11"/>
      <c r="LBE688" s="11"/>
      <c r="LBF688" s="11"/>
      <c r="LBG688" s="11"/>
      <c r="LBH688" s="11"/>
      <c r="LBI688" s="11"/>
      <c r="LBJ688" s="11"/>
      <c r="LBK688" s="11"/>
      <c r="LBL688" s="11"/>
      <c r="LBM688" s="11"/>
      <c r="LBN688" s="11"/>
      <c r="LBO688" s="11"/>
      <c r="LBP688" s="11"/>
      <c r="LBQ688" s="11"/>
      <c r="LBR688" s="11"/>
      <c r="LBS688" s="11"/>
      <c r="LBT688" s="11"/>
      <c r="LBU688" s="11"/>
      <c r="LBV688" s="11"/>
      <c r="LBW688" s="11"/>
      <c r="LBX688" s="11"/>
      <c r="LBY688" s="11"/>
      <c r="LBZ688" s="11"/>
      <c r="LCA688" s="11"/>
      <c r="LCB688" s="11"/>
      <c r="LCC688" s="11"/>
      <c r="LCD688" s="11"/>
      <c r="LCE688" s="11"/>
      <c r="LCF688" s="11"/>
      <c r="LCG688" s="11"/>
      <c r="LCH688" s="11"/>
      <c r="LCI688" s="11"/>
      <c r="LCJ688" s="11"/>
      <c r="LCK688" s="11"/>
      <c r="LCL688" s="11"/>
      <c r="LCM688" s="11"/>
      <c r="LCN688" s="11"/>
      <c r="LCO688" s="11"/>
      <c r="LCP688" s="11"/>
      <c r="LCQ688" s="11"/>
      <c r="LCR688" s="11"/>
      <c r="LCS688" s="11"/>
      <c r="LCT688" s="11"/>
      <c r="LCU688" s="11"/>
      <c r="LCV688" s="11"/>
      <c r="LCW688" s="11"/>
      <c r="LCX688" s="11"/>
      <c r="LCY688" s="11"/>
      <c r="LCZ688" s="11"/>
      <c r="LDA688" s="11"/>
      <c r="LDB688" s="11"/>
      <c r="LDC688" s="11"/>
      <c r="LDD688" s="11"/>
      <c r="LDE688" s="11"/>
      <c r="LDF688" s="11"/>
      <c r="LDG688" s="11"/>
      <c r="LDH688" s="11"/>
      <c r="LDI688" s="11"/>
      <c r="LDJ688" s="11"/>
      <c r="LDK688" s="11"/>
      <c r="LDL688" s="11"/>
      <c r="LDM688" s="11"/>
      <c r="LDN688" s="11"/>
      <c r="LDO688" s="11"/>
      <c r="LDP688" s="11"/>
      <c r="LDQ688" s="11"/>
      <c r="LDR688" s="11"/>
      <c r="LDS688" s="11"/>
      <c r="LDT688" s="11"/>
      <c r="LDU688" s="11"/>
      <c r="LDV688" s="11"/>
      <c r="LDW688" s="11"/>
      <c r="LDX688" s="11"/>
      <c r="LDY688" s="11"/>
      <c r="LDZ688" s="11"/>
      <c r="LEA688" s="11"/>
      <c r="LEB688" s="11"/>
      <c r="LEC688" s="11"/>
      <c r="LED688" s="11"/>
      <c r="LEE688" s="11"/>
      <c r="LEF688" s="11"/>
      <c r="LEG688" s="11"/>
      <c r="LEH688" s="11"/>
      <c r="LEI688" s="11"/>
      <c r="LEJ688" s="11"/>
      <c r="LEK688" s="11"/>
      <c r="LEL688" s="11"/>
      <c r="LEM688" s="11"/>
      <c r="LEN688" s="11"/>
      <c r="LEO688" s="11"/>
      <c r="LEP688" s="11"/>
      <c r="LEQ688" s="11"/>
      <c r="LER688" s="11"/>
      <c r="LES688" s="11"/>
      <c r="LET688" s="11"/>
      <c r="LEU688" s="11"/>
      <c r="LEV688" s="11"/>
      <c r="LEW688" s="11"/>
      <c r="LEX688" s="11"/>
      <c r="LEY688" s="11"/>
      <c r="LEZ688" s="11"/>
      <c r="LFA688" s="11"/>
      <c r="LFB688" s="11"/>
      <c r="LFC688" s="11"/>
      <c r="LFD688" s="11"/>
      <c r="LFE688" s="11"/>
      <c r="LFF688" s="11"/>
      <c r="LFG688" s="11"/>
      <c r="LFH688" s="11"/>
      <c r="LFI688" s="11"/>
      <c r="LFJ688" s="11"/>
      <c r="LFK688" s="11"/>
      <c r="LFL688" s="11"/>
      <c r="LFM688" s="11"/>
      <c r="LFN688" s="11"/>
      <c r="LFO688" s="11"/>
      <c r="LFP688" s="11"/>
      <c r="LFQ688" s="11"/>
      <c r="LFR688" s="11"/>
      <c r="LFS688" s="11"/>
      <c r="LFT688" s="11"/>
      <c r="LFU688" s="11"/>
      <c r="LFV688" s="11"/>
      <c r="LFW688" s="11"/>
      <c r="LFX688" s="11"/>
      <c r="LFY688" s="11"/>
      <c r="LFZ688" s="11"/>
      <c r="LGA688" s="11"/>
      <c r="LGB688" s="11"/>
      <c r="LGC688" s="11"/>
      <c r="LGD688" s="11"/>
      <c r="LGE688" s="11"/>
      <c r="LGF688" s="11"/>
      <c r="LGG688" s="11"/>
      <c r="LGH688" s="11"/>
      <c r="LGI688" s="11"/>
      <c r="LGJ688" s="11"/>
      <c r="LGK688" s="11"/>
      <c r="LGL688" s="11"/>
      <c r="LGM688" s="11"/>
      <c r="LGN688" s="11"/>
      <c r="LGO688" s="11"/>
      <c r="LGP688" s="11"/>
      <c r="LGQ688" s="11"/>
      <c r="LGR688" s="11"/>
      <c r="LGS688" s="11"/>
      <c r="LGT688" s="11"/>
      <c r="LGU688" s="11"/>
      <c r="LGV688" s="11"/>
      <c r="LGW688" s="11"/>
      <c r="LGX688" s="11"/>
      <c r="LGY688" s="11"/>
      <c r="LGZ688" s="11"/>
      <c r="LHA688" s="11"/>
      <c r="LHB688" s="11"/>
      <c r="LHC688" s="11"/>
      <c r="LHD688" s="11"/>
      <c r="LHE688" s="11"/>
      <c r="LHF688" s="11"/>
      <c r="LHG688" s="11"/>
      <c r="LHH688" s="11"/>
      <c r="LHI688" s="11"/>
      <c r="LHJ688" s="11"/>
      <c r="LHK688" s="11"/>
      <c r="LHL688" s="11"/>
      <c r="LHM688" s="11"/>
      <c r="LHN688" s="11"/>
      <c r="LHO688" s="11"/>
      <c r="LHP688" s="11"/>
      <c r="LHQ688" s="11"/>
      <c r="LHR688" s="11"/>
      <c r="LHS688" s="11"/>
      <c r="LHT688" s="11"/>
      <c r="LHU688" s="11"/>
      <c r="LHV688" s="11"/>
      <c r="LHW688" s="11"/>
      <c r="LHX688" s="11"/>
      <c r="LHY688" s="11"/>
      <c r="LHZ688" s="11"/>
      <c r="LIA688" s="11"/>
      <c r="LIB688" s="11"/>
      <c r="LIC688" s="11"/>
      <c r="LID688" s="11"/>
      <c r="LIE688" s="11"/>
      <c r="LIF688" s="11"/>
      <c r="LIG688" s="11"/>
      <c r="LIH688" s="11"/>
      <c r="LII688" s="11"/>
      <c r="LIJ688" s="11"/>
      <c r="LIK688" s="11"/>
      <c r="LIL688" s="11"/>
      <c r="LIM688" s="11"/>
      <c r="LIN688" s="11"/>
      <c r="LIO688" s="11"/>
      <c r="LIP688" s="11"/>
      <c r="LIQ688" s="11"/>
      <c r="LIR688" s="11"/>
      <c r="LIS688" s="11"/>
      <c r="LIT688" s="11"/>
      <c r="LIU688" s="11"/>
      <c r="LIV688" s="11"/>
      <c r="LIW688" s="11"/>
      <c r="LIX688" s="11"/>
      <c r="LIY688" s="11"/>
      <c r="LIZ688" s="11"/>
      <c r="LJA688" s="11"/>
      <c r="LJB688" s="11"/>
      <c r="LJC688" s="11"/>
      <c r="LJD688" s="11"/>
      <c r="LJE688" s="11"/>
      <c r="LJF688" s="11"/>
      <c r="LJG688" s="11"/>
      <c r="LJH688" s="11"/>
      <c r="LJI688" s="11"/>
      <c r="LJJ688" s="11"/>
      <c r="LJK688" s="11"/>
      <c r="LJL688" s="11"/>
      <c r="LJM688" s="11"/>
      <c r="LJN688" s="11"/>
      <c r="LJO688" s="11"/>
      <c r="LJP688" s="11"/>
      <c r="LJQ688" s="11"/>
      <c r="LJR688" s="11"/>
      <c r="LJS688" s="11"/>
      <c r="LJT688" s="11"/>
      <c r="LJU688" s="11"/>
      <c r="LJV688" s="11"/>
      <c r="LJW688" s="11"/>
      <c r="LJX688" s="11"/>
      <c r="LJY688" s="11"/>
      <c r="LJZ688" s="11"/>
      <c r="LKA688" s="11"/>
      <c r="LKB688" s="11"/>
      <c r="LKC688" s="11"/>
      <c r="LKD688" s="11"/>
      <c r="LKE688" s="11"/>
      <c r="LKF688" s="11"/>
      <c r="LKG688" s="11"/>
      <c r="LKH688" s="11"/>
      <c r="LKI688" s="11"/>
      <c r="LKJ688" s="11"/>
      <c r="LKK688" s="11"/>
      <c r="LKL688" s="11"/>
      <c r="LKM688" s="11"/>
      <c r="LKN688" s="11"/>
      <c r="LKO688" s="11"/>
      <c r="LKP688" s="11"/>
      <c r="LKQ688" s="11"/>
      <c r="LKR688" s="11"/>
      <c r="LKS688" s="11"/>
      <c r="LKT688" s="11"/>
      <c r="LKU688" s="11"/>
      <c r="LKV688" s="11"/>
      <c r="LKW688" s="11"/>
      <c r="LKX688" s="11"/>
      <c r="LKY688" s="11"/>
      <c r="LKZ688" s="11"/>
      <c r="LLA688" s="11"/>
      <c r="LLB688" s="11"/>
      <c r="LLC688" s="11"/>
      <c r="LLD688" s="11"/>
      <c r="LLE688" s="11"/>
      <c r="LLF688" s="11"/>
      <c r="LLG688" s="11"/>
      <c r="LLH688" s="11"/>
      <c r="LLI688" s="11"/>
      <c r="LLJ688" s="11"/>
      <c r="LLK688" s="11"/>
      <c r="LLL688" s="11"/>
      <c r="LLM688" s="11"/>
      <c r="LLN688" s="11"/>
      <c r="LLO688" s="11"/>
      <c r="LLP688" s="11"/>
      <c r="LLQ688" s="11"/>
      <c r="LLR688" s="11"/>
      <c r="LLS688" s="11"/>
      <c r="LLT688" s="11"/>
      <c r="LLU688" s="11"/>
      <c r="LLV688" s="11"/>
      <c r="LLW688" s="11"/>
      <c r="LLX688" s="11"/>
      <c r="LLY688" s="11"/>
      <c r="LLZ688" s="11"/>
      <c r="LMA688" s="11"/>
      <c r="LMB688" s="11"/>
      <c r="LMC688" s="11"/>
      <c r="LMD688" s="11"/>
      <c r="LME688" s="11"/>
      <c r="LMF688" s="11"/>
      <c r="LMG688" s="11"/>
      <c r="LMH688" s="11"/>
      <c r="LMI688" s="11"/>
      <c r="LMJ688" s="11"/>
      <c r="LMK688" s="11"/>
      <c r="LML688" s="11"/>
      <c r="LMM688" s="11"/>
      <c r="LMN688" s="11"/>
      <c r="LMO688" s="11"/>
      <c r="LMP688" s="11"/>
      <c r="LMQ688" s="11"/>
      <c r="LMR688" s="11"/>
      <c r="LMS688" s="11"/>
      <c r="LMT688" s="11"/>
      <c r="LMU688" s="11"/>
      <c r="LMV688" s="11"/>
      <c r="LMW688" s="11"/>
      <c r="LMX688" s="11"/>
      <c r="LMY688" s="11"/>
      <c r="LMZ688" s="11"/>
      <c r="LNA688" s="11"/>
      <c r="LNB688" s="11"/>
      <c r="LNC688" s="11"/>
      <c r="LND688" s="11"/>
      <c r="LNE688" s="11"/>
      <c r="LNF688" s="11"/>
      <c r="LNG688" s="11"/>
      <c r="LNH688" s="11"/>
      <c r="LNI688" s="11"/>
      <c r="LNJ688" s="11"/>
      <c r="LNK688" s="11"/>
      <c r="LNL688" s="11"/>
      <c r="LNM688" s="11"/>
      <c r="LNN688" s="11"/>
      <c r="LNO688" s="11"/>
      <c r="LNP688" s="11"/>
      <c r="LNQ688" s="11"/>
      <c r="LNR688" s="11"/>
      <c r="LNS688" s="11"/>
      <c r="LNT688" s="11"/>
      <c r="LNU688" s="11"/>
      <c r="LNV688" s="11"/>
      <c r="LNW688" s="11"/>
      <c r="LNX688" s="11"/>
      <c r="LNY688" s="11"/>
      <c r="LNZ688" s="11"/>
      <c r="LOA688" s="11"/>
      <c r="LOB688" s="11"/>
      <c r="LOC688" s="11"/>
      <c r="LOD688" s="11"/>
      <c r="LOE688" s="11"/>
      <c r="LOF688" s="11"/>
      <c r="LOG688" s="11"/>
      <c r="LOH688" s="11"/>
      <c r="LOI688" s="11"/>
      <c r="LOJ688" s="11"/>
      <c r="LOK688" s="11"/>
      <c r="LOL688" s="11"/>
      <c r="LOM688" s="11"/>
      <c r="LON688" s="11"/>
      <c r="LOO688" s="11"/>
      <c r="LOP688" s="11"/>
      <c r="LOQ688" s="11"/>
      <c r="LOR688" s="11"/>
      <c r="LOS688" s="11"/>
      <c r="LOT688" s="11"/>
      <c r="LOU688" s="11"/>
      <c r="LOV688" s="11"/>
      <c r="LOW688" s="11"/>
      <c r="LOX688" s="11"/>
      <c r="LOY688" s="11"/>
      <c r="LOZ688" s="11"/>
      <c r="LPA688" s="11"/>
      <c r="LPB688" s="11"/>
      <c r="LPC688" s="11"/>
      <c r="LPD688" s="11"/>
      <c r="LPE688" s="11"/>
      <c r="LPF688" s="11"/>
      <c r="LPG688" s="11"/>
      <c r="LPH688" s="11"/>
      <c r="LPI688" s="11"/>
      <c r="LPJ688" s="11"/>
      <c r="LPK688" s="11"/>
      <c r="LPL688" s="11"/>
      <c r="LPM688" s="11"/>
      <c r="LPN688" s="11"/>
      <c r="LPO688" s="11"/>
      <c r="LPP688" s="11"/>
      <c r="LPQ688" s="11"/>
      <c r="LPR688" s="11"/>
      <c r="LPS688" s="11"/>
      <c r="LPT688" s="11"/>
      <c r="LPU688" s="11"/>
      <c r="LPV688" s="11"/>
      <c r="LPW688" s="11"/>
      <c r="LPX688" s="11"/>
      <c r="LPY688" s="11"/>
      <c r="LPZ688" s="11"/>
      <c r="LQA688" s="11"/>
      <c r="LQB688" s="11"/>
      <c r="LQC688" s="11"/>
      <c r="LQD688" s="11"/>
      <c r="LQE688" s="11"/>
      <c r="LQF688" s="11"/>
      <c r="LQG688" s="11"/>
      <c r="LQH688" s="11"/>
      <c r="LQI688" s="11"/>
      <c r="LQJ688" s="11"/>
      <c r="LQK688" s="11"/>
      <c r="LQL688" s="11"/>
      <c r="LQM688" s="11"/>
      <c r="LQN688" s="11"/>
      <c r="LQO688" s="11"/>
      <c r="LQP688" s="11"/>
      <c r="LQQ688" s="11"/>
      <c r="LQR688" s="11"/>
      <c r="LQS688" s="11"/>
      <c r="LQT688" s="11"/>
      <c r="LQU688" s="11"/>
      <c r="LQV688" s="11"/>
      <c r="LQW688" s="11"/>
      <c r="LQX688" s="11"/>
      <c r="LQY688" s="11"/>
      <c r="LQZ688" s="11"/>
      <c r="LRA688" s="11"/>
      <c r="LRB688" s="11"/>
      <c r="LRC688" s="11"/>
      <c r="LRD688" s="11"/>
      <c r="LRE688" s="11"/>
      <c r="LRF688" s="11"/>
      <c r="LRG688" s="11"/>
      <c r="LRH688" s="11"/>
      <c r="LRI688" s="11"/>
      <c r="LRJ688" s="11"/>
      <c r="LRK688" s="11"/>
      <c r="LRL688" s="11"/>
      <c r="LRM688" s="11"/>
      <c r="LRN688" s="11"/>
      <c r="LRO688" s="11"/>
      <c r="LRP688" s="11"/>
      <c r="LRQ688" s="11"/>
      <c r="LRR688" s="11"/>
      <c r="LRS688" s="11"/>
      <c r="LRT688" s="11"/>
      <c r="LRU688" s="11"/>
      <c r="LRV688" s="11"/>
      <c r="LRW688" s="11"/>
      <c r="LRX688" s="11"/>
      <c r="LRY688" s="11"/>
      <c r="LRZ688" s="11"/>
      <c r="LSA688" s="11"/>
      <c r="LSB688" s="11"/>
      <c r="LSC688" s="11"/>
      <c r="LSD688" s="11"/>
      <c r="LSE688" s="11"/>
      <c r="LSF688" s="11"/>
      <c r="LSG688" s="11"/>
      <c r="LSH688" s="11"/>
      <c r="LSI688" s="11"/>
      <c r="LSJ688" s="11"/>
      <c r="LSK688" s="11"/>
      <c r="LSL688" s="11"/>
      <c r="LSM688" s="11"/>
      <c r="LSN688" s="11"/>
      <c r="LSO688" s="11"/>
      <c r="LSP688" s="11"/>
      <c r="LSQ688" s="11"/>
      <c r="LSR688" s="11"/>
      <c r="LSS688" s="11"/>
      <c r="LST688" s="11"/>
      <c r="LSU688" s="11"/>
      <c r="LSV688" s="11"/>
      <c r="LSW688" s="11"/>
      <c r="LSX688" s="11"/>
      <c r="LSY688" s="11"/>
      <c r="LSZ688" s="11"/>
      <c r="LTA688" s="11"/>
      <c r="LTB688" s="11"/>
      <c r="LTC688" s="11"/>
      <c r="LTD688" s="11"/>
      <c r="LTE688" s="11"/>
      <c r="LTF688" s="11"/>
      <c r="LTG688" s="11"/>
      <c r="LTH688" s="11"/>
      <c r="LTI688" s="11"/>
      <c r="LTJ688" s="11"/>
      <c r="LTK688" s="11"/>
      <c r="LTL688" s="11"/>
      <c r="LTM688" s="11"/>
      <c r="LTN688" s="11"/>
      <c r="LTO688" s="11"/>
      <c r="LTP688" s="11"/>
      <c r="LTQ688" s="11"/>
      <c r="LTR688" s="11"/>
      <c r="LTS688" s="11"/>
      <c r="LTT688" s="11"/>
      <c r="LTU688" s="11"/>
      <c r="LTV688" s="11"/>
      <c r="LTW688" s="11"/>
      <c r="LTX688" s="11"/>
      <c r="LTY688" s="11"/>
      <c r="LTZ688" s="11"/>
      <c r="LUA688" s="11"/>
      <c r="LUB688" s="11"/>
      <c r="LUC688" s="11"/>
      <c r="LUD688" s="11"/>
      <c r="LUE688" s="11"/>
      <c r="LUF688" s="11"/>
      <c r="LUG688" s="11"/>
      <c r="LUH688" s="11"/>
      <c r="LUI688" s="11"/>
      <c r="LUJ688" s="11"/>
      <c r="LUK688" s="11"/>
      <c r="LUL688" s="11"/>
      <c r="LUM688" s="11"/>
      <c r="LUN688" s="11"/>
      <c r="LUO688" s="11"/>
      <c r="LUP688" s="11"/>
      <c r="LUQ688" s="11"/>
      <c r="LUR688" s="11"/>
      <c r="LUS688" s="11"/>
      <c r="LUT688" s="11"/>
      <c r="LUU688" s="11"/>
      <c r="LUV688" s="11"/>
      <c r="LUW688" s="11"/>
      <c r="LUX688" s="11"/>
      <c r="LUY688" s="11"/>
      <c r="LUZ688" s="11"/>
      <c r="LVA688" s="11"/>
      <c r="LVB688" s="11"/>
      <c r="LVC688" s="11"/>
      <c r="LVD688" s="11"/>
      <c r="LVE688" s="11"/>
      <c r="LVF688" s="11"/>
      <c r="LVG688" s="11"/>
      <c r="LVH688" s="11"/>
      <c r="LVI688" s="11"/>
      <c r="LVJ688" s="11"/>
      <c r="LVK688" s="11"/>
      <c r="LVL688" s="11"/>
      <c r="LVM688" s="11"/>
      <c r="LVN688" s="11"/>
      <c r="LVO688" s="11"/>
      <c r="LVP688" s="11"/>
      <c r="LVQ688" s="11"/>
      <c r="LVR688" s="11"/>
      <c r="LVS688" s="11"/>
      <c r="LVT688" s="11"/>
      <c r="LVU688" s="11"/>
      <c r="LVV688" s="11"/>
      <c r="LVW688" s="11"/>
      <c r="LVX688" s="11"/>
      <c r="LVY688" s="11"/>
      <c r="LVZ688" s="11"/>
      <c r="LWA688" s="11"/>
      <c r="LWB688" s="11"/>
      <c r="LWC688" s="11"/>
      <c r="LWD688" s="11"/>
      <c r="LWE688" s="11"/>
      <c r="LWF688" s="11"/>
      <c r="LWG688" s="11"/>
      <c r="LWH688" s="11"/>
      <c r="LWI688" s="11"/>
      <c r="LWJ688" s="11"/>
      <c r="LWK688" s="11"/>
      <c r="LWL688" s="11"/>
      <c r="LWM688" s="11"/>
      <c r="LWN688" s="11"/>
      <c r="LWO688" s="11"/>
      <c r="LWP688" s="11"/>
      <c r="LWQ688" s="11"/>
      <c r="LWR688" s="11"/>
      <c r="LWS688" s="11"/>
      <c r="LWT688" s="11"/>
      <c r="LWU688" s="11"/>
      <c r="LWV688" s="11"/>
      <c r="LWW688" s="11"/>
      <c r="LWX688" s="11"/>
      <c r="LWY688" s="11"/>
      <c r="LWZ688" s="11"/>
      <c r="LXA688" s="11"/>
      <c r="LXB688" s="11"/>
      <c r="LXC688" s="11"/>
      <c r="LXD688" s="11"/>
      <c r="LXE688" s="11"/>
      <c r="LXF688" s="11"/>
      <c r="LXG688" s="11"/>
      <c r="LXH688" s="11"/>
      <c r="LXI688" s="11"/>
      <c r="LXJ688" s="11"/>
      <c r="LXK688" s="11"/>
      <c r="LXL688" s="11"/>
      <c r="LXM688" s="11"/>
      <c r="LXN688" s="11"/>
      <c r="LXO688" s="11"/>
      <c r="LXP688" s="11"/>
      <c r="LXQ688" s="11"/>
      <c r="LXR688" s="11"/>
      <c r="LXS688" s="11"/>
      <c r="LXT688" s="11"/>
      <c r="LXU688" s="11"/>
      <c r="LXV688" s="11"/>
      <c r="LXW688" s="11"/>
      <c r="LXX688" s="11"/>
      <c r="LXY688" s="11"/>
      <c r="LXZ688" s="11"/>
      <c r="LYA688" s="11"/>
      <c r="LYB688" s="11"/>
      <c r="LYC688" s="11"/>
      <c r="LYD688" s="11"/>
      <c r="LYE688" s="11"/>
      <c r="LYF688" s="11"/>
      <c r="LYG688" s="11"/>
      <c r="LYH688" s="11"/>
      <c r="LYI688" s="11"/>
      <c r="LYJ688" s="11"/>
      <c r="LYK688" s="11"/>
      <c r="LYL688" s="11"/>
      <c r="LYM688" s="11"/>
      <c r="LYN688" s="11"/>
      <c r="LYO688" s="11"/>
      <c r="LYP688" s="11"/>
      <c r="LYQ688" s="11"/>
      <c r="LYR688" s="11"/>
      <c r="LYS688" s="11"/>
      <c r="LYT688" s="11"/>
      <c r="LYU688" s="11"/>
      <c r="LYV688" s="11"/>
      <c r="LYW688" s="11"/>
      <c r="LYX688" s="11"/>
      <c r="LYY688" s="11"/>
      <c r="LYZ688" s="11"/>
      <c r="LZA688" s="11"/>
      <c r="LZB688" s="11"/>
      <c r="LZC688" s="11"/>
      <c r="LZD688" s="11"/>
      <c r="LZE688" s="11"/>
      <c r="LZF688" s="11"/>
      <c r="LZG688" s="11"/>
      <c r="LZH688" s="11"/>
      <c r="LZI688" s="11"/>
      <c r="LZJ688" s="11"/>
      <c r="LZK688" s="11"/>
      <c r="LZL688" s="11"/>
      <c r="LZM688" s="11"/>
      <c r="LZN688" s="11"/>
      <c r="LZO688" s="11"/>
      <c r="LZP688" s="11"/>
      <c r="LZQ688" s="11"/>
      <c r="LZR688" s="11"/>
      <c r="LZS688" s="11"/>
      <c r="LZT688" s="11"/>
      <c r="LZU688" s="11"/>
      <c r="LZV688" s="11"/>
      <c r="LZW688" s="11"/>
      <c r="LZX688" s="11"/>
      <c r="LZY688" s="11"/>
      <c r="LZZ688" s="11"/>
      <c r="MAA688" s="11"/>
      <c r="MAB688" s="11"/>
      <c r="MAC688" s="11"/>
      <c r="MAD688" s="11"/>
      <c r="MAE688" s="11"/>
      <c r="MAF688" s="11"/>
      <c r="MAG688" s="11"/>
      <c r="MAH688" s="11"/>
      <c r="MAI688" s="11"/>
      <c r="MAJ688" s="11"/>
      <c r="MAK688" s="11"/>
      <c r="MAL688" s="11"/>
      <c r="MAM688" s="11"/>
      <c r="MAN688" s="11"/>
      <c r="MAO688" s="11"/>
      <c r="MAP688" s="11"/>
      <c r="MAQ688" s="11"/>
      <c r="MAR688" s="11"/>
      <c r="MAS688" s="11"/>
      <c r="MAT688" s="11"/>
      <c r="MAU688" s="11"/>
      <c r="MAV688" s="11"/>
      <c r="MAW688" s="11"/>
      <c r="MAX688" s="11"/>
      <c r="MAY688" s="11"/>
      <c r="MAZ688" s="11"/>
      <c r="MBA688" s="11"/>
      <c r="MBB688" s="11"/>
      <c r="MBC688" s="11"/>
      <c r="MBD688" s="11"/>
      <c r="MBE688" s="11"/>
      <c r="MBF688" s="11"/>
      <c r="MBG688" s="11"/>
      <c r="MBH688" s="11"/>
      <c r="MBI688" s="11"/>
      <c r="MBJ688" s="11"/>
      <c r="MBK688" s="11"/>
      <c r="MBL688" s="11"/>
      <c r="MBM688" s="11"/>
      <c r="MBN688" s="11"/>
      <c r="MBO688" s="11"/>
      <c r="MBP688" s="11"/>
      <c r="MBQ688" s="11"/>
      <c r="MBR688" s="11"/>
      <c r="MBS688" s="11"/>
      <c r="MBT688" s="11"/>
      <c r="MBU688" s="11"/>
      <c r="MBV688" s="11"/>
      <c r="MBW688" s="11"/>
      <c r="MBX688" s="11"/>
      <c r="MBY688" s="11"/>
      <c r="MBZ688" s="11"/>
      <c r="MCA688" s="11"/>
      <c r="MCB688" s="11"/>
      <c r="MCC688" s="11"/>
      <c r="MCD688" s="11"/>
      <c r="MCE688" s="11"/>
      <c r="MCF688" s="11"/>
      <c r="MCG688" s="11"/>
      <c r="MCH688" s="11"/>
      <c r="MCI688" s="11"/>
      <c r="MCJ688" s="11"/>
      <c r="MCK688" s="11"/>
      <c r="MCL688" s="11"/>
      <c r="MCM688" s="11"/>
      <c r="MCN688" s="11"/>
      <c r="MCO688" s="11"/>
      <c r="MCP688" s="11"/>
      <c r="MCQ688" s="11"/>
      <c r="MCR688" s="11"/>
      <c r="MCS688" s="11"/>
      <c r="MCT688" s="11"/>
      <c r="MCU688" s="11"/>
      <c r="MCV688" s="11"/>
      <c r="MCW688" s="11"/>
      <c r="MCX688" s="11"/>
      <c r="MCY688" s="11"/>
      <c r="MCZ688" s="11"/>
      <c r="MDA688" s="11"/>
      <c r="MDB688" s="11"/>
      <c r="MDC688" s="11"/>
      <c r="MDD688" s="11"/>
      <c r="MDE688" s="11"/>
      <c r="MDF688" s="11"/>
      <c r="MDG688" s="11"/>
      <c r="MDH688" s="11"/>
      <c r="MDI688" s="11"/>
      <c r="MDJ688" s="11"/>
      <c r="MDK688" s="11"/>
      <c r="MDL688" s="11"/>
      <c r="MDM688" s="11"/>
      <c r="MDN688" s="11"/>
      <c r="MDO688" s="11"/>
      <c r="MDP688" s="11"/>
      <c r="MDQ688" s="11"/>
      <c r="MDR688" s="11"/>
      <c r="MDS688" s="11"/>
      <c r="MDT688" s="11"/>
      <c r="MDU688" s="11"/>
      <c r="MDV688" s="11"/>
      <c r="MDW688" s="11"/>
      <c r="MDX688" s="11"/>
      <c r="MDY688" s="11"/>
      <c r="MDZ688" s="11"/>
      <c r="MEA688" s="11"/>
      <c r="MEB688" s="11"/>
      <c r="MEC688" s="11"/>
      <c r="MED688" s="11"/>
      <c r="MEE688" s="11"/>
      <c r="MEF688" s="11"/>
      <c r="MEG688" s="11"/>
      <c r="MEH688" s="11"/>
      <c r="MEI688" s="11"/>
      <c r="MEJ688" s="11"/>
      <c r="MEK688" s="11"/>
      <c r="MEL688" s="11"/>
      <c r="MEM688" s="11"/>
      <c r="MEN688" s="11"/>
      <c r="MEO688" s="11"/>
      <c r="MEP688" s="11"/>
      <c r="MEQ688" s="11"/>
      <c r="MER688" s="11"/>
      <c r="MES688" s="11"/>
      <c r="MET688" s="11"/>
      <c r="MEU688" s="11"/>
      <c r="MEV688" s="11"/>
      <c r="MEW688" s="11"/>
      <c r="MEX688" s="11"/>
      <c r="MEY688" s="11"/>
      <c r="MEZ688" s="11"/>
      <c r="MFA688" s="11"/>
      <c r="MFB688" s="11"/>
      <c r="MFC688" s="11"/>
      <c r="MFD688" s="11"/>
      <c r="MFE688" s="11"/>
      <c r="MFF688" s="11"/>
      <c r="MFG688" s="11"/>
      <c r="MFH688" s="11"/>
      <c r="MFI688" s="11"/>
      <c r="MFJ688" s="11"/>
      <c r="MFK688" s="11"/>
      <c r="MFL688" s="11"/>
      <c r="MFM688" s="11"/>
      <c r="MFN688" s="11"/>
      <c r="MFO688" s="11"/>
      <c r="MFP688" s="11"/>
      <c r="MFQ688" s="11"/>
      <c r="MFR688" s="11"/>
      <c r="MFS688" s="11"/>
      <c r="MFT688" s="11"/>
      <c r="MFU688" s="11"/>
      <c r="MFV688" s="11"/>
      <c r="MFW688" s="11"/>
      <c r="MFX688" s="11"/>
      <c r="MFY688" s="11"/>
      <c r="MFZ688" s="11"/>
      <c r="MGA688" s="11"/>
      <c r="MGB688" s="11"/>
      <c r="MGC688" s="11"/>
      <c r="MGD688" s="11"/>
      <c r="MGE688" s="11"/>
      <c r="MGF688" s="11"/>
      <c r="MGG688" s="11"/>
      <c r="MGH688" s="11"/>
      <c r="MGI688" s="11"/>
      <c r="MGJ688" s="11"/>
      <c r="MGK688" s="11"/>
      <c r="MGL688" s="11"/>
      <c r="MGM688" s="11"/>
      <c r="MGN688" s="11"/>
      <c r="MGO688" s="11"/>
      <c r="MGP688" s="11"/>
      <c r="MGQ688" s="11"/>
      <c r="MGR688" s="11"/>
      <c r="MGS688" s="11"/>
      <c r="MGT688" s="11"/>
      <c r="MGU688" s="11"/>
      <c r="MGV688" s="11"/>
      <c r="MGW688" s="11"/>
      <c r="MGX688" s="11"/>
      <c r="MGY688" s="11"/>
      <c r="MGZ688" s="11"/>
      <c r="MHA688" s="11"/>
      <c r="MHB688" s="11"/>
      <c r="MHC688" s="11"/>
      <c r="MHD688" s="11"/>
      <c r="MHE688" s="11"/>
      <c r="MHF688" s="11"/>
      <c r="MHG688" s="11"/>
      <c r="MHH688" s="11"/>
      <c r="MHI688" s="11"/>
      <c r="MHJ688" s="11"/>
      <c r="MHK688" s="11"/>
      <c r="MHL688" s="11"/>
      <c r="MHM688" s="11"/>
      <c r="MHN688" s="11"/>
      <c r="MHO688" s="11"/>
      <c r="MHP688" s="11"/>
      <c r="MHQ688" s="11"/>
      <c r="MHR688" s="11"/>
      <c r="MHS688" s="11"/>
      <c r="MHT688" s="11"/>
      <c r="MHU688" s="11"/>
      <c r="MHV688" s="11"/>
      <c r="MHW688" s="11"/>
      <c r="MHX688" s="11"/>
      <c r="MHY688" s="11"/>
      <c r="MHZ688" s="11"/>
      <c r="MIA688" s="11"/>
      <c r="MIB688" s="11"/>
      <c r="MIC688" s="11"/>
      <c r="MID688" s="11"/>
      <c r="MIE688" s="11"/>
      <c r="MIF688" s="11"/>
      <c r="MIG688" s="11"/>
      <c r="MIH688" s="11"/>
      <c r="MII688" s="11"/>
      <c r="MIJ688" s="11"/>
      <c r="MIK688" s="11"/>
      <c r="MIL688" s="11"/>
      <c r="MIM688" s="11"/>
      <c r="MIN688" s="11"/>
      <c r="MIO688" s="11"/>
      <c r="MIP688" s="11"/>
      <c r="MIQ688" s="11"/>
      <c r="MIR688" s="11"/>
      <c r="MIS688" s="11"/>
      <c r="MIT688" s="11"/>
      <c r="MIU688" s="11"/>
      <c r="MIV688" s="11"/>
      <c r="MIW688" s="11"/>
      <c r="MIX688" s="11"/>
      <c r="MIY688" s="11"/>
      <c r="MIZ688" s="11"/>
      <c r="MJA688" s="11"/>
      <c r="MJB688" s="11"/>
      <c r="MJC688" s="11"/>
      <c r="MJD688" s="11"/>
      <c r="MJE688" s="11"/>
      <c r="MJF688" s="11"/>
      <c r="MJG688" s="11"/>
      <c r="MJH688" s="11"/>
      <c r="MJI688" s="11"/>
      <c r="MJJ688" s="11"/>
      <c r="MJK688" s="11"/>
      <c r="MJL688" s="11"/>
      <c r="MJM688" s="11"/>
      <c r="MJN688" s="11"/>
      <c r="MJO688" s="11"/>
      <c r="MJP688" s="11"/>
      <c r="MJQ688" s="11"/>
      <c r="MJR688" s="11"/>
      <c r="MJS688" s="11"/>
      <c r="MJT688" s="11"/>
      <c r="MJU688" s="11"/>
      <c r="MJV688" s="11"/>
      <c r="MJW688" s="11"/>
      <c r="MJX688" s="11"/>
      <c r="MJY688" s="11"/>
      <c r="MJZ688" s="11"/>
      <c r="MKA688" s="11"/>
      <c r="MKB688" s="11"/>
      <c r="MKC688" s="11"/>
      <c r="MKD688" s="11"/>
      <c r="MKE688" s="11"/>
      <c r="MKF688" s="11"/>
      <c r="MKG688" s="11"/>
      <c r="MKH688" s="11"/>
      <c r="MKI688" s="11"/>
      <c r="MKJ688" s="11"/>
      <c r="MKK688" s="11"/>
      <c r="MKL688" s="11"/>
      <c r="MKM688" s="11"/>
      <c r="MKN688" s="11"/>
      <c r="MKO688" s="11"/>
      <c r="MKP688" s="11"/>
      <c r="MKQ688" s="11"/>
      <c r="MKR688" s="11"/>
      <c r="MKS688" s="11"/>
      <c r="MKT688" s="11"/>
      <c r="MKU688" s="11"/>
      <c r="MKV688" s="11"/>
      <c r="MKW688" s="11"/>
      <c r="MKX688" s="11"/>
      <c r="MKY688" s="11"/>
      <c r="MKZ688" s="11"/>
      <c r="MLA688" s="11"/>
      <c r="MLB688" s="11"/>
      <c r="MLC688" s="11"/>
      <c r="MLD688" s="11"/>
      <c r="MLE688" s="11"/>
      <c r="MLF688" s="11"/>
      <c r="MLG688" s="11"/>
      <c r="MLH688" s="11"/>
      <c r="MLI688" s="11"/>
      <c r="MLJ688" s="11"/>
      <c r="MLK688" s="11"/>
      <c r="MLL688" s="11"/>
      <c r="MLM688" s="11"/>
      <c r="MLN688" s="11"/>
      <c r="MLO688" s="11"/>
      <c r="MLP688" s="11"/>
      <c r="MLQ688" s="11"/>
      <c r="MLR688" s="11"/>
      <c r="MLS688" s="11"/>
      <c r="MLT688" s="11"/>
      <c r="MLU688" s="11"/>
      <c r="MLV688" s="11"/>
      <c r="MLW688" s="11"/>
      <c r="MLX688" s="11"/>
      <c r="MLY688" s="11"/>
      <c r="MLZ688" s="11"/>
      <c r="MMA688" s="11"/>
      <c r="MMB688" s="11"/>
      <c r="MMC688" s="11"/>
      <c r="MMD688" s="11"/>
      <c r="MME688" s="11"/>
      <c r="MMF688" s="11"/>
      <c r="MMG688" s="11"/>
      <c r="MMH688" s="11"/>
      <c r="MMI688" s="11"/>
      <c r="MMJ688" s="11"/>
      <c r="MMK688" s="11"/>
      <c r="MML688" s="11"/>
      <c r="MMM688" s="11"/>
      <c r="MMN688" s="11"/>
      <c r="MMO688" s="11"/>
      <c r="MMP688" s="11"/>
      <c r="MMQ688" s="11"/>
      <c r="MMR688" s="11"/>
      <c r="MMS688" s="11"/>
      <c r="MMT688" s="11"/>
      <c r="MMU688" s="11"/>
      <c r="MMV688" s="11"/>
      <c r="MMW688" s="11"/>
      <c r="MMX688" s="11"/>
      <c r="MMY688" s="11"/>
      <c r="MMZ688" s="11"/>
      <c r="MNA688" s="11"/>
      <c r="MNB688" s="11"/>
      <c r="MNC688" s="11"/>
      <c r="MND688" s="11"/>
      <c r="MNE688" s="11"/>
      <c r="MNF688" s="11"/>
      <c r="MNG688" s="11"/>
      <c r="MNH688" s="11"/>
      <c r="MNI688" s="11"/>
      <c r="MNJ688" s="11"/>
      <c r="MNK688" s="11"/>
      <c r="MNL688" s="11"/>
      <c r="MNM688" s="11"/>
      <c r="MNN688" s="11"/>
      <c r="MNO688" s="11"/>
      <c r="MNP688" s="11"/>
      <c r="MNQ688" s="11"/>
      <c r="MNR688" s="11"/>
      <c r="MNS688" s="11"/>
      <c r="MNT688" s="11"/>
      <c r="MNU688" s="11"/>
      <c r="MNV688" s="11"/>
      <c r="MNW688" s="11"/>
      <c r="MNX688" s="11"/>
      <c r="MNY688" s="11"/>
      <c r="MNZ688" s="11"/>
      <c r="MOA688" s="11"/>
      <c r="MOB688" s="11"/>
      <c r="MOC688" s="11"/>
      <c r="MOD688" s="11"/>
      <c r="MOE688" s="11"/>
      <c r="MOF688" s="11"/>
      <c r="MOG688" s="11"/>
      <c r="MOH688" s="11"/>
      <c r="MOI688" s="11"/>
      <c r="MOJ688" s="11"/>
      <c r="MOK688" s="11"/>
      <c r="MOL688" s="11"/>
      <c r="MOM688" s="11"/>
      <c r="MON688" s="11"/>
      <c r="MOO688" s="11"/>
      <c r="MOP688" s="11"/>
      <c r="MOQ688" s="11"/>
      <c r="MOR688" s="11"/>
      <c r="MOS688" s="11"/>
      <c r="MOT688" s="11"/>
      <c r="MOU688" s="11"/>
      <c r="MOV688" s="11"/>
      <c r="MOW688" s="11"/>
      <c r="MOX688" s="11"/>
      <c r="MOY688" s="11"/>
      <c r="MOZ688" s="11"/>
      <c r="MPA688" s="11"/>
      <c r="MPB688" s="11"/>
      <c r="MPC688" s="11"/>
      <c r="MPD688" s="11"/>
      <c r="MPE688" s="11"/>
      <c r="MPF688" s="11"/>
      <c r="MPG688" s="11"/>
      <c r="MPH688" s="11"/>
      <c r="MPI688" s="11"/>
      <c r="MPJ688" s="11"/>
      <c r="MPK688" s="11"/>
      <c r="MPL688" s="11"/>
      <c r="MPM688" s="11"/>
      <c r="MPN688" s="11"/>
      <c r="MPO688" s="11"/>
      <c r="MPP688" s="11"/>
      <c r="MPQ688" s="11"/>
      <c r="MPR688" s="11"/>
      <c r="MPS688" s="11"/>
      <c r="MPT688" s="11"/>
      <c r="MPU688" s="11"/>
      <c r="MPV688" s="11"/>
      <c r="MPW688" s="11"/>
      <c r="MPX688" s="11"/>
      <c r="MPY688" s="11"/>
      <c r="MPZ688" s="11"/>
      <c r="MQA688" s="11"/>
      <c r="MQB688" s="11"/>
      <c r="MQC688" s="11"/>
      <c r="MQD688" s="11"/>
      <c r="MQE688" s="11"/>
      <c r="MQF688" s="11"/>
      <c r="MQG688" s="11"/>
      <c r="MQH688" s="11"/>
      <c r="MQI688" s="11"/>
      <c r="MQJ688" s="11"/>
      <c r="MQK688" s="11"/>
      <c r="MQL688" s="11"/>
      <c r="MQM688" s="11"/>
      <c r="MQN688" s="11"/>
      <c r="MQO688" s="11"/>
      <c r="MQP688" s="11"/>
      <c r="MQQ688" s="11"/>
      <c r="MQR688" s="11"/>
      <c r="MQS688" s="11"/>
      <c r="MQT688" s="11"/>
      <c r="MQU688" s="11"/>
      <c r="MQV688" s="11"/>
      <c r="MQW688" s="11"/>
      <c r="MQX688" s="11"/>
      <c r="MQY688" s="11"/>
      <c r="MQZ688" s="11"/>
      <c r="MRA688" s="11"/>
      <c r="MRB688" s="11"/>
      <c r="MRC688" s="11"/>
      <c r="MRD688" s="11"/>
      <c r="MRE688" s="11"/>
      <c r="MRF688" s="11"/>
      <c r="MRG688" s="11"/>
      <c r="MRH688" s="11"/>
      <c r="MRI688" s="11"/>
      <c r="MRJ688" s="11"/>
      <c r="MRK688" s="11"/>
      <c r="MRL688" s="11"/>
      <c r="MRM688" s="11"/>
      <c r="MRN688" s="11"/>
      <c r="MRO688" s="11"/>
      <c r="MRP688" s="11"/>
      <c r="MRQ688" s="11"/>
      <c r="MRR688" s="11"/>
      <c r="MRS688" s="11"/>
      <c r="MRT688" s="11"/>
      <c r="MRU688" s="11"/>
      <c r="MRV688" s="11"/>
      <c r="MRW688" s="11"/>
      <c r="MRX688" s="11"/>
      <c r="MRY688" s="11"/>
      <c r="MRZ688" s="11"/>
      <c r="MSA688" s="11"/>
      <c r="MSB688" s="11"/>
      <c r="MSC688" s="11"/>
      <c r="MSD688" s="11"/>
      <c r="MSE688" s="11"/>
      <c r="MSF688" s="11"/>
      <c r="MSG688" s="11"/>
      <c r="MSH688" s="11"/>
      <c r="MSI688" s="11"/>
      <c r="MSJ688" s="11"/>
      <c r="MSK688" s="11"/>
      <c r="MSL688" s="11"/>
      <c r="MSM688" s="11"/>
      <c r="MSN688" s="11"/>
      <c r="MSO688" s="11"/>
      <c r="MSP688" s="11"/>
      <c r="MSQ688" s="11"/>
      <c r="MSR688" s="11"/>
      <c r="MSS688" s="11"/>
      <c r="MST688" s="11"/>
      <c r="MSU688" s="11"/>
      <c r="MSV688" s="11"/>
      <c r="MSW688" s="11"/>
      <c r="MSX688" s="11"/>
      <c r="MSY688" s="11"/>
      <c r="MSZ688" s="11"/>
      <c r="MTA688" s="11"/>
      <c r="MTB688" s="11"/>
      <c r="MTC688" s="11"/>
      <c r="MTD688" s="11"/>
      <c r="MTE688" s="11"/>
      <c r="MTF688" s="11"/>
      <c r="MTG688" s="11"/>
      <c r="MTH688" s="11"/>
      <c r="MTI688" s="11"/>
      <c r="MTJ688" s="11"/>
      <c r="MTK688" s="11"/>
      <c r="MTL688" s="11"/>
      <c r="MTM688" s="11"/>
      <c r="MTN688" s="11"/>
      <c r="MTO688" s="11"/>
      <c r="MTP688" s="11"/>
      <c r="MTQ688" s="11"/>
      <c r="MTR688" s="11"/>
      <c r="MTS688" s="11"/>
      <c r="MTT688" s="11"/>
      <c r="MTU688" s="11"/>
      <c r="MTV688" s="11"/>
      <c r="MTW688" s="11"/>
      <c r="MTX688" s="11"/>
      <c r="MTY688" s="11"/>
      <c r="MTZ688" s="11"/>
      <c r="MUA688" s="11"/>
      <c r="MUB688" s="11"/>
      <c r="MUC688" s="11"/>
      <c r="MUD688" s="11"/>
      <c r="MUE688" s="11"/>
      <c r="MUF688" s="11"/>
      <c r="MUG688" s="11"/>
      <c r="MUH688" s="11"/>
      <c r="MUI688" s="11"/>
      <c r="MUJ688" s="11"/>
      <c r="MUK688" s="11"/>
      <c r="MUL688" s="11"/>
      <c r="MUM688" s="11"/>
      <c r="MUN688" s="11"/>
      <c r="MUO688" s="11"/>
      <c r="MUP688" s="11"/>
      <c r="MUQ688" s="11"/>
      <c r="MUR688" s="11"/>
      <c r="MUS688" s="11"/>
      <c r="MUT688" s="11"/>
      <c r="MUU688" s="11"/>
      <c r="MUV688" s="11"/>
      <c r="MUW688" s="11"/>
      <c r="MUX688" s="11"/>
      <c r="MUY688" s="11"/>
      <c r="MUZ688" s="11"/>
      <c r="MVA688" s="11"/>
      <c r="MVB688" s="11"/>
      <c r="MVC688" s="11"/>
      <c r="MVD688" s="11"/>
      <c r="MVE688" s="11"/>
      <c r="MVF688" s="11"/>
      <c r="MVG688" s="11"/>
      <c r="MVH688" s="11"/>
      <c r="MVI688" s="11"/>
      <c r="MVJ688" s="11"/>
      <c r="MVK688" s="11"/>
      <c r="MVL688" s="11"/>
      <c r="MVM688" s="11"/>
      <c r="MVN688" s="11"/>
      <c r="MVO688" s="11"/>
      <c r="MVP688" s="11"/>
      <c r="MVQ688" s="11"/>
      <c r="MVR688" s="11"/>
      <c r="MVS688" s="11"/>
      <c r="MVT688" s="11"/>
      <c r="MVU688" s="11"/>
      <c r="MVV688" s="11"/>
      <c r="MVW688" s="11"/>
      <c r="MVX688" s="11"/>
      <c r="MVY688" s="11"/>
      <c r="MVZ688" s="11"/>
      <c r="MWA688" s="11"/>
      <c r="MWB688" s="11"/>
      <c r="MWC688" s="11"/>
      <c r="MWD688" s="11"/>
      <c r="MWE688" s="11"/>
      <c r="MWF688" s="11"/>
      <c r="MWG688" s="11"/>
      <c r="MWH688" s="11"/>
      <c r="MWI688" s="11"/>
      <c r="MWJ688" s="11"/>
      <c r="MWK688" s="11"/>
      <c r="MWL688" s="11"/>
      <c r="MWM688" s="11"/>
      <c r="MWN688" s="11"/>
      <c r="MWO688" s="11"/>
      <c r="MWP688" s="11"/>
      <c r="MWQ688" s="11"/>
      <c r="MWR688" s="11"/>
      <c r="MWS688" s="11"/>
      <c r="MWT688" s="11"/>
      <c r="MWU688" s="11"/>
      <c r="MWV688" s="11"/>
      <c r="MWW688" s="11"/>
      <c r="MWX688" s="11"/>
      <c r="MWY688" s="11"/>
      <c r="MWZ688" s="11"/>
      <c r="MXA688" s="11"/>
      <c r="MXB688" s="11"/>
      <c r="MXC688" s="11"/>
      <c r="MXD688" s="11"/>
      <c r="MXE688" s="11"/>
      <c r="MXF688" s="11"/>
      <c r="MXG688" s="11"/>
      <c r="MXH688" s="11"/>
      <c r="MXI688" s="11"/>
      <c r="MXJ688" s="11"/>
      <c r="MXK688" s="11"/>
      <c r="MXL688" s="11"/>
      <c r="MXM688" s="11"/>
      <c r="MXN688" s="11"/>
      <c r="MXO688" s="11"/>
      <c r="MXP688" s="11"/>
      <c r="MXQ688" s="11"/>
      <c r="MXR688" s="11"/>
      <c r="MXS688" s="11"/>
      <c r="MXT688" s="11"/>
      <c r="MXU688" s="11"/>
      <c r="MXV688" s="11"/>
      <c r="MXW688" s="11"/>
      <c r="MXX688" s="11"/>
      <c r="MXY688" s="11"/>
      <c r="MXZ688" s="11"/>
      <c r="MYA688" s="11"/>
      <c r="MYB688" s="11"/>
      <c r="MYC688" s="11"/>
      <c r="MYD688" s="11"/>
      <c r="MYE688" s="11"/>
      <c r="MYF688" s="11"/>
      <c r="MYG688" s="11"/>
      <c r="MYH688" s="11"/>
      <c r="MYI688" s="11"/>
      <c r="MYJ688" s="11"/>
      <c r="MYK688" s="11"/>
      <c r="MYL688" s="11"/>
      <c r="MYM688" s="11"/>
      <c r="MYN688" s="11"/>
      <c r="MYO688" s="11"/>
      <c r="MYP688" s="11"/>
      <c r="MYQ688" s="11"/>
      <c r="MYR688" s="11"/>
      <c r="MYS688" s="11"/>
      <c r="MYT688" s="11"/>
      <c r="MYU688" s="11"/>
      <c r="MYV688" s="11"/>
      <c r="MYW688" s="11"/>
      <c r="MYX688" s="11"/>
      <c r="MYY688" s="11"/>
      <c r="MYZ688" s="11"/>
      <c r="MZA688" s="11"/>
      <c r="MZB688" s="11"/>
      <c r="MZC688" s="11"/>
      <c r="MZD688" s="11"/>
      <c r="MZE688" s="11"/>
      <c r="MZF688" s="11"/>
      <c r="MZG688" s="11"/>
      <c r="MZH688" s="11"/>
      <c r="MZI688" s="11"/>
      <c r="MZJ688" s="11"/>
      <c r="MZK688" s="11"/>
      <c r="MZL688" s="11"/>
      <c r="MZM688" s="11"/>
      <c r="MZN688" s="11"/>
      <c r="MZO688" s="11"/>
      <c r="MZP688" s="11"/>
      <c r="MZQ688" s="11"/>
      <c r="MZR688" s="11"/>
      <c r="MZS688" s="11"/>
      <c r="MZT688" s="11"/>
      <c r="MZU688" s="11"/>
      <c r="MZV688" s="11"/>
      <c r="MZW688" s="11"/>
      <c r="MZX688" s="11"/>
      <c r="MZY688" s="11"/>
      <c r="MZZ688" s="11"/>
      <c r="NAA688" s="11"/>
      <c r="NAB688" s="11"/>
      <c r="NAC688" s="11"/>
      <c r="NAD688" s="11"/>
      <c r="NAE688" s="11"/>
      <c r="NAF688" s="11"/>
      <c r="NAG688" s="11"/>
      <c r="NAH688" s="11"/>
      <c r="NAI688" s="11"/>
      <c r="NAJ688" s="11"/>
      <c r="NAK688" s="11"/>
      <c r="NAL688" s="11"/>
      <c r="NAM688" s="11"/>
      <c r="NAN688" s="11"/>
      <c r="NAO688" s="11"/>
      <c r="NAP688" s="11"/>
      <c r="NAQ688" s="11"/>
      <c r="NAR688" s="11"/>
      <c r="NAS688" s="11"/>
      <c r="NAT688" s="11"/>
      <c r="NAU688" s="11"/>
      <c r="NAV688" s="11"/>
      <c r="NAW688" s="11"/>
      <c r="NAX688" s="11"/>
      <c r="NAY688" s="11"/>
      <c r="NAZ688" s="11"/>
      <c r="NBA688" s="11"/>
      <c r="NBB688" s="11"/>
      <c r="NBC688" s="11"/>
      <c r="NBD688" s="11"/>
      <c r="NBE688" s="11"/>
      <c r="NBF688" s="11"/>
      <c r="NBG688" s="11"/>
      <c r="NBH688" s="11"/>
      <c r="NBI688" s="11"/>
      <c r="NBJ688" s="11"/>
      <c r="NBK688" s="11"/>
      <c r="NBL688" s="11"/>
      <c r="NBM688" s="11"/>
      <c r="NBN688" s="11"/>
      <c r="NBO688" s="11"/>
      <c r="NBP688" s="11"/>
      <c r="NBQ688" s="11"/>
      <c r="NBR688" s="11"/>
      <c r="NBS688" s="11"/>
      <c r="NBT688" s="11"/>
      <c r="NBU688" s="11"/>
      <c r="NBV688" s="11"/>
      <c r="NBW688" s="11"/>
      <c r="NBX688" s="11"/>
      <c r="NBY688" s="11"/>
      <c r="NBZ688" s="11"/>
      <c r="NCA688" s="11"/>
      <c r="NCB688" s="11"/>
      <c r="NCC688" s="11"/>
      <c r="NCD688" s="11"/>
      <c r="NCE688" s="11"/>
      <c r="NCF688" s="11"/>
      <c r="NCG688" s="11"/>
      <c r="NCH688" s="11"/>
      <c r="NCI688" s="11"/>
      <c r="NCJ688" s="11"/>
      <c r="NCK688" s="11"/>
      <c r="NCL688" s="11"/>
      <c r="NCM688" s="11"/>
      <c r="NCN688" s="11"/>
      <c r="NCO688" s="11"/>
      <c r="NCP688" s="11"/>
      <c r="NCQ688" s="11"/>
      <c r="NCR688" s="11"/>
      <c r="NCS688" s="11"/>
      <c r="NCT688" s="11"/>
      <c r="NCU688" s="11"/>
      <c r="NCV688" s="11"/>
      <c r="NCW688" s="11"/>
      <c r="NCX688" s="11"/>
      <c r="NCY688" s="11"/>
      <c r="NCZ688" s="11"/>
      <c r="NDA688" s="11"/>
      <c r="NDB688" s="11"/>
      <c r="NDC688" s="11"/>
      <c r="NDD688" s="11"/>
      <c r="NDE688" s="11"/>
      <c r="NDF688" s="11"/>
      <c r="NDG688" s="11"/>
      <c r="NDH688" s="11"/>
      <c r="NDI688" s="11"/>
      <c r="NDJ688" s="11"/>
      <c r="NDK688" s="11"/>
      <c r="NDL688" s="11"/>
      <c r="NDM688" s="11"/>
      <c r="NDN688" s="11"/>
      <c r="NDO688" s="11"/>
      <c r="NDP688" s="11"/>
      <c r="NDQ688" s="11"/>
      <c r="NDR688" s="11"/>
      <c r="NDS688" s="11"/>
      <c r="NDT688" s="11"/>
      <c r="NDU688" s="11"/>
      <c r="NDV688" s="11"/>
      <c r="NDW688" s="11"/>
      <c r="NDX688" s="11"/>
      <c r="NDY688" s="11"/>
      <c r="NDZ688" s="11"/>
      <c r="NEA688" s="11"/>
      <c r="NEB688" s="11"/>
      <c r="NEC688" s="11"/>
      <c r="NED688" s="11"/>
      <c r="NEE688" s="11"/>
      <c r="NEF688" s="11"/>
      <c r="NEG688" s="11"/>
      <c r="NEH688" s="11"/>
      <c r="NEI688" s="11"/>
      <c r="NEJ688" s="11"/>
      <c r="NEK688" s="11"/>
      <c r="NEL688" s="11"/>
      <c r="NEM688" s="11"/>
      <c r="NEN688" s="11"/>
      <c r="NEO688" s="11"/>
      <c r="NEP688" s="11"/>
      <c r="NEQ688" s="11"/>
      <c r="NER688" s="11"/>
      <c r="NES688" s="11"/>
      <c r="NET688" s="11"/>
      <c r="NEU688" s="11"/>
      <c r="NEV688" s="11"/>
      <c r="NEW688" s="11"/>
      <c r="NEX688" s="11"/>
      <c r="NEY688" s="11"/>
      <c r="NEZ688" s="11"/>
      <c r="NFA688" s="11"/>
      <c r="NFB688" s="11"/>
      <c r="NFC688" s="11"/>
      <c r="NFD688" s="11"/>
      <c r="NFE688" s="11"/>
      <c r="NFF688" s="11"/>
      <c r="NFG688" s="11"/>
      <c r="NFH688" s="11"/>
      <c r="NFI688" s="11"/>
      <c r="NFJ688" s="11"/>
      <c r="NFK688" s="11"/>
      <c r="NFL688" s="11"/>
      <c r="NFM688" s="11"/>
      <c r="NFN688" s="11"/>
      <c r="NFO688" s="11"/>
      <c r="NFP688" s="11"/>
      <c r="NFQ688" s="11"/>
      <c r="NFR688" s="11"/>
      <c r="NFS688" s="11"/>
      <c r="NFT688" s="11"/>
      <c r="NFU688" s="11"/>
      <c r="NFV688" s="11"/>
      <c r="NFW688" s="11"/>
      <c r="NFX688" s="11"/>
      <c r="NFY688" s="11"/>
      <c r="NFZ688" s="11"/>
      <c r="NGA688" s="11"/>
      <c r="NGB688" s="11"/>
      <c r="NGC688" s="11"/>
      <c r="NGD688" s="11"/>
      <c r="NGE688" s="11"/>
      <c r="NGF688" s="11"/>
      <c r="NGG688" s="11"/>
      <c r="NGH688" s="11"/>
      <c r="NGI688" s="11"/>
      <c r="NGJ688" s="11"/>
      <c r="NGK688" s="11"/>
      <c r="NGL688" s="11"/>
      <c r="NGM688" s="11"/>
      <c r="NGN688" s="11"/>
      <c r="NGO688" s="11"/>
      <c r="NGP688" s="11"/>
      <c r="NGQ688" s="11"/>
      <c r="NGR688" s="11"/>
      <c r="NGS688" s="11"/>
      <c r="NGT688" s="11"/>
      <c r="NGU688" s="11"/>
      <c r="NGV688" s="11"/>
      <c r="NGW688" s="11"/>
      <c r="NGX688" s="11"/>
      <c r="NGY688" s="11"/>
      <c r="NGZ688" s="11"/>
      <c r="NHA688" s="11"/>
      <c r="NHB688" s="11"/>
      <c r="NHC688" s="11"/>
      <c r="NHD688" s="11"/>
      <c r="NHE688" s="11"/>
      <c r="NHF688" s="11"/>
      <c r="NHG688" s="11"/>
      <c r="NHH688" s="11"/>
      <c r="NHI688" s="11"/>
      <c r="NHJ688" s="11"/>
      <c r="NHK688" s="11"/>
      <c r="NHL688" s="11"/>
      <c r="NHM688" s="11"/>
      <c r="NHN688" s="11"/>
      <c r="NHO688" s="11"/>
      <c r="NHP688" s="11"/>
      <c r="NHQ688" s="11"/>
      <c r="NHR688" s="11"/>
      <c r="NHS688" s="11"/>
      <c r="NHT688" s="11"/>
      <c r="NHU688" s="11"/>
      <c r="NHV688" s="11"/>
      <c r="NHW688" s="11"/>
      <c r="NHX688" s="11"/>
      <c r="NHY688" s="11"/>
      <c r="NHZ688" s="11"/>
      <c r="NIA688" s="11"/>
      <c r="NIB688" s="11"/>
      <c r="NIC688" s="11"/>
      <c r="NID688" s="11"/>
      <c r="NIE688" s="11"/>
      <c r="NIF688" s="11"/>
      <c r="NIG688" s="11"/>
      <c r="NIH688" s="11"/>
      <c r="NII688" s="11"/>
      <c r="NIJ688" s="11"/>
      <c r="NIK688" s="11"/>
      <c r="NIL688" s="11"/>
      <c r="NIM688" s="11"/>
      <c r="NIN688" s="11"/>
      <c r="NIO688" s="11"/>
      <c r="NIP688" s="11"/>
      <c r="NIQ688" s="11"/>
      <c r="NIR688" s="11"/>
      <c r="NIS688" s="11"/>
      <c r="NIT688" s="11"/>
      <c r="NIU688" s="11"/>
      <c r="NIV688" s="11"/>
      <c r="NIW688" s="11"/>
      <c r="NIX688" s="11"/>
      <c r="NIY688" s="11"/>
      <c r="NIZ688" s="11"/>
      <c r="NJA688" s="11"/>
      <c r="NJB688" s="11"/>
      <c r="NJC688" s="11"/>
      <c r="NJD688" s="11"/>
      <c r="NJE688" s="11"/>
      <c r="NJF688" s="11"/>
      <c r="NJG688" s="11"/>
      <c r="NJH688" s="11"/>
      <c r="NJI688" s="11"/>
      <c r="NJJ688" s="11"/>
      <c r="NJK688" s="11"/>
      <c r="NJL688" s="11"/>
      <c r="NJM688" s="11"/>
      <c r="NJN688" s="11"/>
      <c r="NJO688" s="11"/>
      <c r="NJP688" s="11"/>
      <c r="NJQ688" s="11"/>
      <c r="NJR688" s="11"/>
      <c r="NJS688" s="11"/>
      <c r="NJT688" s="11"/>
      <c r="NJU688" s="11"/>
      <c r="NJV688" s="11"/>
      <c r="NJW688" s="11"/>
      <c r="NJX688" s="11"/>
      <c r="NJY688" s="11"/>
      <c r="NJZ688" s="11"/>
      <c r="NKA688" s="11"/>
      <c r="NKB688" s="11"/>
      <c r="NKC688" s="11"/>
      <c r="NKD688" s="11"/>
      <c r="NKE688" s="11"/>
      <c r="NKF688" s="11"/>
      <c r="NKG688" s="11"/>
      <c r="NKH688" s="11"/>
      <c r="NKI688" s="11"/>
      <c r="NKJ688" s="11"/>
      <c r="NKK688" s="11"/>
      <c r="NKL688" s="11"/>
      <c r="NKM688" s="11"/>
      <c r="NKN688" s="11"/>
      <c r="NKO688" s="11"/>
      <c r="NKP688" s="11"/>
      <c r="NKQ688" s="11"/>
      <c r="NKR688" s="11"/>
      <c r="NKS688" s="11"/>
      <c r="NKT688" s="11"/>
      <c r="NKU688" s="11"/>
      <c r="NKV688" s="11"/>
      <c r="NKW688" s="11"/>
      <c r="NKX688" s="11"/>
      <c r="NKY688" s="11"/>
      <c r="NKZ688" s="11"/>
      <c r="NLA688" s="11"/>
      <c r="NLB688" s="11"/>
      <c r="NLC688" s="11"/>
      <c r="NLD688" s="11"/>
      <c r="NLE688" s="11"/>
      <c r="NLF688" s="11"/>
      <c r="NLG688" s="11"/>
      <c r="NLH688" s="11"/>
      <c r="NLI688" s="11"/>
      <c r="NLJ688" s="11"/>
      <c r="NLK688" s="11"/>
      <c r="NLL688" s="11"/>
      <c r="NLM688" s="11"/>
      <c r="NLN688" s="11"/>
      <c r="NLO688" s="11"/>
      <c r="NLP688" s="11"/>
      <c r="NLQ688" s="11"/>
      <c r="NLR688" s="11"/>
      <c r="NLS688" s="11"/>
      <c r="NLT688" s="11"/>
      <c r="NLU688" s="11"/>
      <c r="NLV688" s="11"/>
      <c r="NLW688" s="11"/>
      <c r="NLX688" s="11"/>
      <c r="NLY688" s="11"/>
      <c r="NLZ688" s="11"/>
      <c r="NMA688" s="11"/>
      <c r="NMB688" s="11"/>
      <c r="NMC688" s="11"/>
      <c r="NMD688" s="11"/>
      <c r="NME688" s="11"/>
      <c r="NMF688" s="11"/>
      <c r="NMG688" s="11"/>
      <c r="NMH688" s="11"/>
      <c r="NMI688" s="11"/>
      <c r="NMJ688" s="11"/>
      <c r="NMK688" s="11"/>
      <c r="NML688" s="11"/>
      <c r="NMM688" s="11"/>
      <c r="NMN688" s="11"/>
      <c r="NMO688" s="11"/>
      <c r="NMP688" s="11"/>
      <c r="NMQ688" s="11"/>
      <c r="NMR688" s="11"/>
      <c r="NMS688" s="11"/>
      <c r="NMT688" s="11"/>
      <c r="NMU688" s="11"/>
      <c r="NMV688" s="11"/>
      <c r="NMW688" s="11"/>
      <c r="NMX688" s="11"/>
      <c r="NMY688" s="11"/>
      <c r="NMZ688" s="11"/>
      <c r="NNA688" s="11"/>
      <c r="NNB688" s="11"/>
      <c r="NNC688" s="11"/>
      <c r="NND688" s="11"/>
      <c r="NNE688" s="11"/>
      <c r="NNF688" s="11"/>
      <c r="NNG688" s="11"/>
      <c r="NNH688" s="11"/>
      <c r="NNI688" s="11"/>
      <c r="NNJ688" s="11"/>
      <c r="NNK688" s="11"/>
      <c r="NNL688" s="11"/>
      <c r="NNM688" s="11"/>
      <c r="NNN688" s="11"/>
      <c r="NNO688" s="11"/>
      <c r="NNP688" s="11"/>
      <c r="NNQ688" s="11"/>
      <c r="NNR688" s="11"/>
      <c r="NNS688" s="11"/>
      <c r="NNT688" s="11"/>
      <c r="NNU688" s="11"/>
      <c r="NNV688" s="11"/>
      <c r="NNW688" s="11"/>
      <c r="NNX688" s="11"/>
      <c r="NNY688" s="11"/>
      <c r="NNZ688" s="11"/>
      <c r="NOA688" s="11"/>
      <c r="NOB688" s="11"/>
      <c r="NOC688" s="11"/>
      <c r="NOD688" s="11"/>
      <c r="NOE688" s="11"/>
      <c r="NOF688" s="11"/>
      <c r="NOG688" s="11"/>
      <c r="NOH688" s="11"/>
      <c r="NOI688" s="11"/>
      <c r="NOJ688" s="11"/>
      <c r="NOK688" s="11"/>
      <c r="NOL688" s="11"/>
      <c r="NOM688" s="11"/>
      <c r="NON688" s="11"/>
      <c r="NOO688" s="11"/>
      <c r="NOP688" s="11"/>
      <c r="NOQ688" s="11"/>
      <c r="NOR688" s="11"/>
      <c r="NOS688" s="11"/>
      <c r="NOT688" s="11"/>
      <c r="NOU688" s="11"/>
      <c r="NOV688" s="11"/>
      <c r="NOW688" s="11"/>
      <c r="NOX688" s="11"/>
      <c r="NOY688" s="11"/>
      <c r="NOZ688" s="11"/>
      <c r="NPA688" s="11"/>
      <c r="NPB688" s="11"/>
      <c r="NPC688" s="11"/>
      <c r="NPD688" s="11"/>
      <c r="NPE688" s="11"/>
      <c r="NPF688" s="11"/>
      <c r="NPG688" s="11"/>
      <c r="NPH688" s="11"/>
      <c r="NPI688" s="11"/>
      <c r="NPJ688" s="11"/>
      <c r="NPK688" s="11"/>
      <c r="NPL688" s="11"/>
      <c r="NPM688" s="11"/>
      <c r="NPN688" s="11"/>
      <c r="NPO688" s="11"/>
      <c r="NPP688" s="11"/>
      <c r="NPQ688" s="11"/>
      <c r="NPR688" s="11"/>
      <c r="NPS688" s="11"/>
      <c r="NPT688" s="11"/>
      <c r="NPU688" s="11"/>
      <c r="NPV688" s="11"/>
      <c r="NPW688" s="11"/>
      <c r="NPX688" s="11"/>
      <c r="NPY688" s="11"/>
      <c r="NPZ688" s="11"/>
      <c r="NQA688" s="11"/>
      <c r="NQB688" s="11"/>
      <c r="NQC688" s="11"/>
      <c r="NQD688" s="11"/>
      <c r="NQE688" s="11"/>
      <c r="NQF688" s="11"/>
      <c r="NQG688" s="11"/>
      <c r="NQH688" s="11"/>
      <c r="NQI688" s="11"/>
      <c r="NQJ688" s="11"/>
      <c r="NQK688" s="11"/>
      <c r="NQL688" s="11"/>
      <c r="NQM688" s="11"/>
      <c r="NQN688" s="11"/>
      <c r="NQO688" s="11"/>
      <c r="NQP688" s="11"/>
      <c r="NQQ688" s="11"/>
      <c r="NQR688" s="11"/>
      <c r="NQS688" s="11"/>
      <c r="NQT688" s="11"/>
      <c r="NQU688" s="11"/>
      <c r="NQV688" s="11"/>
      <c r="NQW688" s="11"/>
      <c r="NQX688" s="11"/>
      <c r="NQY688" s="11"/>
      <c r="NQZ688" s="11"/>
      <c r="NRA688" s="11"/>
      <c r="NRB688" s="11"/>
      <c r="NRC688" s="11"/>
      <c r="NRD688" s="11"/>
      <c r="NRE688" s="11"/>
      <c r="NRF688" s="11"/>
      <c r="NRG688" s="11"/>
      <c r="NRH688" s="11"/>
      <c r="NRI688" s="11"/>
      <c r="NRJ688" s="11"/>
      <c r="NRK688" s="11"/>
      <c r="NRL688" s="11"/>
      <c r="NRM688" s="11"/>
      <c r="NRN688" s="11"/>
      <c r="NRO688" s="11"/>
      <c r="NRP688" s="11"/>
      <c r="NRQ688" s="11"/>
      <c r="NRR688" s="11"/>
      <c r="NRS688" s="11"/>
      <c r="NRT688" s="11"/>
      <c r="NRU688" s="11"/>
      <c r="NRV688" s="11"/>
      <c r="NRW688" s="11"/>
      <c r="NRX688" s="11"/>
      <c r="NRY688" s="11"/>
      <c r="NRZ688" s="11"/>
      <c r="NSA688" s="11"/>
      <c r="NSB688" s="11"/>
      <c r="NSC688" s="11"/>
      <c r="NSD688" s="11"/>
      <c r="NSE688" s="11"/>
      <c r="NSF688" s="11"/>
      <c r="NSG688" s="11"/>
      <c r="NSH688" s="11"/>
      <c r="NSI688" s="11"/>
      <c r="NSJ688" s="11"/>
      <c r="NSK688" s="11"/>
      <c r="NSL688" s="11"/>
      <c r="NSM688" s="11"/>
      <c r="NSN688" s="11"/>
      <c r="NSO688" s="11"/>
      <c r="NSP688" s="11"/>
      <c r="NSQ688" s="11"/>
      <c r="NSR688" s="11"/>
      <c r="NSS688" s="11"/>
      <c r="NST688" s="11"/>
      <c r="NSU688" s="11"/>
      <c r="NSV688" s="11"/>
      <c r="NSW688" s="11"/>
      <c r="NSX688" s="11"/>
      <c r="NSY688" s="11"/>
      <c r="NSZ688" s="11"/>
      <c r="NTA688" s="11"/>
      <c r="NTB688" s="11"/>
      <c r="NTC688" s="11"/>
      <c r="NTD688" s="11"/>
      <c r="NTE688" s="11"/>
      <c r="NTF688" s="11"/>
      <c r="NTG688" s="11"/>
      <c r="NTH688" s="11"/>
      <c r="NTI688" s="11"/>
      <c r="NTJ688" s="11"/>
      <c r="NTK688" s="11"/>
      <c r="NTL688" s="11"/>
      <c r="NTM688" s="11"/>
      <c r="NTN688" s="11"/>
      <c r="NTO688" s="11"/>
      <c r="NTP688" s="11"/>
      <c r="NTQ688" s="11"/>
      <c r="NTR688" s="11"/>
      <c r="NTS688" s="11"/>
      <c r="NTT688" s="11"/>
      <c r="NTU688" s="11"/>
      <c r="NTV688" s="11"/>
      <c r="NTW688" s="11"/>
      <c r="NTX688" s="11"/>
      <c r="NTY688" s="11"/>
      <c r="NTZ688" s="11"/>
      <c r="NUA688" s="11"/>
      <c r="NUB688" s="11"/>
      <c r="NUC688" s="11"/>
      <c r="NUD688" s="11"/>
      <c r="NUE688" s="11"/>
      <c r="NUF688" s="11"/>
      <c r="NUG688" s="11"/>
      <c r="NUH688" s="11"/>
      <c r="NUI688" s="11"/>
      <c r="NUJ688" s="11"/>
      <c r="NUK688" s="11"/>
      <c r="NUL688" s="11"/>
      <c r="NUM688" s="11"/>
      <c r="NUN688" s="11"/>
      <c r="NUO688" s="11"/>
      <c r="NUP688" s="11"/>
      <c r="NUQ688" s="11"/>
      <c r="NUR688" s="11"/>
      <c r="NUS688" s="11"/>
      <c r="NUT688" s="11"/>
      <c r="NUU688" s="11"/>
      <c r="NUV688" s="11"/>
      <c r="NUW688" s="11"/>
      <c r="NUX688" s="11"/>
      <c r="NUY688" s="11"/>
      <c r="NUZ688" s="11"/>
      <c r="NVA688" s="11"/>
      <c r="NVB688" s="11"/>
      <c r="NVC688" s="11"/>
      <c r="NVD688" s="11"/>
      <c r="NVE688" s="11"/>
      <c r="NVF688" s="11"/>
      <c r="NVG688" s="11"/>
      <c r="NVH688" s="11"/>
      <c r="NVI688" s="11"/>
      <c r="NVJ688" s="11"/>
      <c r="NVK688" s="11"/>
      <c r="NVL688" s="11"/>
      <c r="NVM688" s="11"/>
      <c r="NVN688" s="11"/>
      <c r="NVO688" s="11"/>
      <c r="NVP688" s="11"/>
      <c r="NVQ688" s="11"/>
      <c r="NVR688" s="11"/>
      <c r="NVS688" s="11"/>
      <c r="NVT688" s="11"/>
      <c r="NVU688" s="11"/>
      <c r="NVV688" s="11"/>
      <c r="NVW688" s="11"/>
      <c r="NVX688" s="11"/>
      <c r="NVY688" s="11"/>
      <c r="NVZ688" s="11"/>
      <c r="NWA688" s="11"/>
      <c r="NWB688" s="11"/>
      <c r="NWC688" s="11"/>
      <c r="NWD688" s="11"/>
      <c r="NWE688" s="11"/>
      <c r="NWF688" s="11"/>
      <c r="NWG688" s="11"/>
      <c r="NWH688" s="11"/>
      <c r="NWI688" s="11"/>
      <c r="NWJ688" s="11"/>
      <c r="NWK688" s="11"/>
      <c r="NWL688" s="11"/>
      <c r="NWM688" s="11"/>
      <c r="NWN688" s="11"/>
      <c r="NWO688" s="11"/>
      <c r="NWP688" s="11"/>
      <c r="NWQ688" s="11"/>
      <c r="NWR688" s="11"/>
      <c r="NWS688" s="11"/>
      <c r="NWT688" s="11"/>
      <c r="NWU688" s="11"/>
      <c r="NWV688" s="11"/>
      <c r="NWW688" s="11"/>
      <c r="NWX688" s="11"/>
      <c r="NWY688" s="11"/>
      <c r="NWZ688" s="11"/>
      <c r="NXA688" s="11"/>
      <c r="NXB688" s="11"/>
      <c r="NXC688" s="11"/>
      <c r="NXD688" s="11"/>
      <c r="NXE688" s="11"/>
      <c r="NXF688" s="11"/>
      <c r="NXG688" s="11"/>
      <c r="NXH688" s="11"/>
      <c r="NXI688" s="11"/>
      <c r="NXJ688" s="11"/>
      <c r="NXK688" s="11"/>
      <c r="NXL688" s="11"/>
      <c r="NXM688" s="11"/>
      <c r="NXN688" s="11"/>
      <c r="NXO688" s="11"/>
      <c r="NXP688" s="11"/>
      <c r="NXQ688" s="11"/>
      <c r="NXR688" s="11"/>
      <c r="NXS688" s="11"/>
      <c r="NXT688" s="11"/>
      <c r="NXU688" s="11"/>
      <c r="NXV688" s="11"/>
      <c r="NXW688" s="11"/>
      <c r="NXX688" s="11"/>
      <c r="NXY688" s="11"/>
      <c r="NXZ688" s="11"/>
      <c r="NYA688" s="11"/>
      <c r="NYB688" s="11"/>
      <c r="NYC688" s="11"/>
      <c r="NYD688" s="11"/>
      <c r="NYE688" s="11"/>
      <c r="NYF688" s="11"/>
      <c r="NYG688" s="11"/>
      <c r="NYH688" s="11"/>
      <c r="NYI688" s="11"/>
      <c r="NYJ688" s="11"/>
      <c r="NYK688" s="11"/>
      <c r="NYL688" s="11"/>
      <c r="NYM688" s="11"/>
      <c r="NYN688" s="11"/>
      <c r="NYO688" s="11"/>
      <c r="NYP688" s="11"/>
      <c r="NYQ688" s="11"/>
      <c r="NYR688" s="11"/>
      <c r="NYS688" s="11"/>
      <c r="NYT688" s="11"/>
      <c r="NYU688" s="11"/>
      <c r="NYV688" s="11"/>
      <c r="NYW688" s="11"/>
      <c r="NYX688" s="11"/>
      <c r="NYY688" s="11"/>
      <c r="NYZ688" s="11"/>
      <c r="NZA688" s="11"/>
      <c r="NZB688" s="11"/>
      <c r="NZC688" s="11"/>
      <c r="NZD688" s="11"/>
      <c r="NZE688" s="11"/>
      <c r="NZF688" s="11"/>
      <c r="NZG688" s="11"/>
      <c r="NZH688" s="11"/>
      <c r="NZI688" s="11"/>
      <c r="NZJ688" s="11"/>
      <c r="NZK688" s="11"/>
      <c r="NZL688" s="11"/>
      <c r="NZM688" s="11"/>
      <c r="NZN688" s="11"/>
      <c r="NZO688" s="11"/>
      <c r="NZP688" s="11"/>
      <c r="NZQ688" s="11"/>
      <c r="NZR688" s="11"/>
      <c r="NZS688" s="11"/>
      <c r="NZT688" s="11"/>
      <c r="NZU688" s="11"/>
      <c r="NZV688" s="11"/>
      <c r="NZW688" s="11"/>
      <c r="NZX688" s="11"/>
      <c r="NZY688" s="11"/>
      <c r="NZZ688" s="11"/>
      <c r="OAA688" s="11"/>
      <c r="OAB688" s="11"/>
      <c r="OAC688" s="11"/>
      <c r="OAD688" s="11"/>
      <c r="OAE688" s="11"/>
      <c r="OAF688" s="11"/>
      <c r="OAG688" s="11"/>
      <c r="OAH688" s="11"/>
      <c r="OAI688" s="11"/>
      <c r="OAJ688" s="11"/>
      <c r="OAK688" s="11"/>
      <c r="OAL688" s="11"/>
      <c r="OAM688" s="11"/>
      <c r="OAN688" s="11"/>
      <c r="OAO688" s="11"/>
      <c r="OAP688" s="11"/>
      <c r="OAQ688" s="11"/>
      <c r="OAR688" s="11"/>
      <c r="OAS688" s="11"/>
      <c r="OAT688" s="11"/>
      <c r="OAU688" s="11"/>
      <c r="OAV688" s="11"/>
      <c r="OAW688" s="11"/>
      <c r="OAX688" s="11"/>
      <c r="OAY688" s="11"/>
      <c r="OAZ688" s="11"/>
      <c r="OBA688" s="11"/>
      <c r="OBB688" s="11"/>
      <c r="OBC688" s="11"/>
      <c r="OBD688" s="11"/>
      <c r="OBE688" s="11"/>
      <c r="OBF688" s="11"/>
      <c r="OBG688" s="11"/>
      <c r="OBH688" s="11"/>
      <c r="OBI688" s="11"/>
      <c r="OBJ688" s="11"/>
      <c r="OBK688" s="11"/>
      <c r="OBL688" s="11"/>
      <c r="OBM688" s="11"/>
      <c r="OBN688" s="11"/>
      <c r="OBO688" s="11"/>
      <c r="OBP688" s="11"/>
      <c r="OBQ688" s="11"/>
      <c r="OBR688" s="11"/>
      <c r="OBS688" s="11"/>
      <c r="OBT688" s="11"/>
      <c r="OBU688" s="11"/>
      <c r="OBV688" s="11"/>
      <c r="OBW688" s="11"/>
      <c r="OBX688" s="11"/>
      <c r="OBY688" s="11"/>
      <c r="OBZ688" s="11"/>
      <c r="OCA688" s="11"/>
      <c r="OCB688" s="11"/>
      <c r="OCC688" s="11"/>
      <c r="OCD688" s="11"/>
      <c r="OCE688" s="11"/>
      <c r="OCF688" s="11"/>
      <c r="OCG688" s="11"/>
      <c r="OCH688" s="11"/>
      <c r="OCI688" s="11"/>
      <c r="OCJ688" s="11"/>
      <c r="OCK688" s="11"/>
      <c r="OCL688" s="11"/>
      <c r="OCM688" s="11"/>
      <c r="OCN688" s="11"/>
      <c r="OCO688" s="11"/>
      <c r="OCP688" s="11"/>
      <c r="OCQ688" s="11"/>
      <c r="OCR688" s="11"/>
      <c r="OCS688" s="11"/>
      <c r="OCT688" s="11"/>
      <c r="OCU688" s="11"/>
      <c r="OCV688" s="11"/>
      <c r="OCW688" s="11"/>
      <c r="OCX688" s="11"/>
      <c r="OCY688" s="11"/>
      <c r="OCZ688" s="11"/>
      <c r="ODA688" s="11"/>
      <c r="ODB688" s="11"/>
      <c r="ODC688" s="11"/>
      <c r="ODD688" s="11"/>
      <c r="ODE688" s="11"/>
      <c r="ODF688" s="11"/>
      <c r="ODG688" s="11"/>
      <c r="ODH688" s="11"/>
      <c r="ODI688" s="11"/>
      <c r="ODJ688" s="11"/>
      <c r="ODK688" s="11"/>
      <c r="ODL688" s="11"/>
      <c r="ODM688" s="11"/>
      <c r="ODN688" s="11"/>
      <c r="ODO688" s="11"/>
      <c r="ODP688" s="11"/>
      <c r="ODQ688" s="11"/>
      <c r="ODR688" s="11"/>
      <c r="ODS688" s="11"/>
      <c r="ODT688" s="11"/>
      <c r="ODU688" s="11"/>
      <c r="ODV688" s="11"/>
      <c r="ODW688" s="11"/>
      <c r="ODX688" s="11"/>
      <c r="ODY688" s="11"/>
      <c r="ODZ688" s="11"/>
      <c r="OEA688" s="11"/>
      <c r="OEB688" s="11"/>
      <c r="OEC688" s="11"/>
      <c r="OED688" s="11"/>
      <c r="OEE688" s="11"/>
      <c r="OEF688" s="11"/>
      <c r="OEG688" s="11"/>
      <c r="OEH688" s="11"/>
      <c r="OEI688" s="11"/>
      <c r="OEJ688" s="11"/>
      <c r="OEK688" s="11"/>
      <c r="OEL688" s="11"/>
      <c r="OEM688" s="11"/>
      <c r="OEN688" s="11"/>
      <c r="OEO688" s="11"/>
      <c r="OEP688" s="11"/>
      <c r="OEQ688" s="11"/>
      <c r="OER688" s="11"/>
      <c r="OES688" s="11"/>
      <c r="OET688" s="11"/>
      <c r="OEU688" s="11"/>
      <c r="OEV688" s="11"/>
      <c r="OEW688" s="11"/>
      <c r="OEX688" s="11"/>
      <c r="OEY688" s="11"/>
      <c r="OEZ688" s="11"/>
      <c r="OFA688" s="11"/>
      <c r="OFB688" s="11"/>
      <c r="OFC688" s="11"/>
      <c r="OFD688" s="11"/>
      <c r="OFE688" s="11"/>
      <c r="OFF688" s="11"/>
      <c r="OFG688" s="11"/>
      <c r="OFH688" s="11"/>
      <c r="OFI688" s="11"/>
      <c r="OFJ688" s="11"/>
      <c r="OFK688" s="11"/>
      <c r="OFL688" s="11"/>
      <c r="OFM688" s="11"/>
      <c r="OFN688" s="11"/>
      <c r="OFO688" s="11"/>
      <c r="OFP688" s="11"/>
      <c r="OFQ688" s="11"/>
      <c r="OFR688" s="11"/>
      <c r="OFS688" s="11"/>
      <c r="OFT688" s="11"/>
      <c r="OFU688" s="11"/>
      <c r="OFV688" s="11"/>
      <c r="OFW688" s="11"/>
      <c r="OFX688" s="11"/>
      <c r="OFY688" s="11"/>
      <c r="OFZ688" s="11"/>
      <c r="OGA688" s="11"/>
      <c r="OGB688" s="11"/>
      <c r="OGC688" s="11"/>
      <c r="OGD688" s="11"/>
      <c r="OGE688" s="11"/>
      <c r="OGF688" s="11"/>
      <c r="OGG688" s="11"/>
      <c r="OGH688" s="11"/>
      <c r="OGI688" s="11"/>
      <c r="OGJ688" s="11"/>
      <c r="OGK688" s="11"/>
      <c r="OGL688" s="11"/>
      <c r="OGM688" s="11"/>
      <c r="OGN688" s="11"/>
      <c r="OGO688" s="11"/>
      <c r="OGP688" s="11"/>
      <c r="OGQ688" s="11"/>
      <c r="OGR688" s="11"/>
      <c r="OGS688" s="11"/>
      <c r="OGT688" s="11"/>
      <c r="OGU688" s="11"/>
      <c r="OGV688" s="11"/>
      <c r="OGW688" s="11"/>
      <c r="OGX688" s="11"/>
      <c r="OGY688" s="11"/>
      <c r="OGZ688" s="11"/>
      <c r="OHA688" s="11"/>
      <c r="OHB688" s="11"/>
      <c r="OHC688" s="11"/>
      <c r="OHD688" s="11"/>
      <c r="OHE688" s="11"/>
      <c r="OHF688" s="11"/>
      <c r="OHG688" s="11"/>
      <c r="OHH688" s="11"/>
      <c r="OHI688" s="11"/>
      <c r="OHJ688" s="11"/>
      <c r="OHK688" s="11"/>
      <c r="OHL688" s="11"/>
      <c r="OHM688" s="11"/>
      <c r="OHN688" s="11"/>
      <c r="OHO688" s="11"/>
      <c r="OHP688" s="11"/>
      <c r="OHQ688" s="11"/>
      <c r="OHR688" s="11"/>
      <c r="OHS688" s="11"/>
      <c r="OHT688" s="11"/>
      <c r="OHU688" s="11"/>
      <c r="OHV688" s="11"/>
      <c r="OHW688" s="11"/>
      <c r="OHX688" s="11"/>
      <c r="OHY688" s="11"/>
      <c r="OHZ688" s="11"/>
      <c r="OIA688" s="11"/>
      <c r="OIB688" s="11"/>
      <c r="OIC688" s="11"/>
      <c r="OID688" s="11"/>
      <c r="OIE688" s="11"/>
      <c r="OIF688" s="11"/>
      <c r="OIG688" s="11"/>
      <c r="OIH688" s="11"/>
      <c r="OII688" s="11"/>
      <c r="OIJ688" s="11"/>
      <c r="OIK688" s="11"/>
      <c r="OIL688" s="11"/>
      <c r="OIM688" s="11"/>
      <c r="OIN688" s="11"/>
      <c r="OIO688" s="11"/>
      <c r="OIP688" s="11"/>
      <c r="OIQ688" s="11"/>
      <c r="OIR688" s="11"/>
      <c r="OIS688" s="11"/>
      <c r="OIT688" s="11"/>
      <c r="OIU688" s="11"/>
      <c r="OIV688" s="11"/>
      <c r="OIW688" s="11"/>
      <c r="OIX688" s="11"/>
      <c r="OIY688" s="11"/>
      <c r="OIZ688" s="11"/>
      <c r="OJA688" s="11"/>
      <c r="OJB688" s="11"/>
      <c r="OJC688" s="11"/>
      <c r="OJD688" s="11"/>
      <c r="OJE688" s="11"/>
      <c r="OJF688" s="11"/>
      <c r="OJG688" s="11"/>
      <c r="OJH688" s="11"/>
      <c r="OJI688" s="11"/>
      <c r="OJJ688" s="11"/>
      <c r="OJK688" s="11"/>
      <c r="OJL688" s="11"/>
      <c r="OJM688" s="11"/>
      <c r="OJN688" s="11"/>
      <c r="OJO688" s="11"/>
      <c r="OJP688" s="11"/>
      <c r="OJQ688" s="11"/>
      <c r="OJR688" s="11"/>
      <c r="OJS688" s="11"/>
      <c r="OJT688" s="11"/>
      <c r="OJU688" s="11"/>
      <c r="OJV688" s="11"/>
      <c r="OJW688" s="11"/>
      <c r="OJX688" s="11"/>
      <c r="OJY688" s="11"/>
      <c r="OJZ688" s="11"/>
      <c r="OKA688" s="11"/>
      <c r="OKB688" s="11"/>
      <c r="OKC688" s="11"/>
      <c r="OKD688" s="11"/>
      <c r="OKE688" s="11"/>
      <c r="OKF688" s="11"/>
      <c r="OKG688" s="11"/>
      <c r="OKH688" s="11"/>
      <c r="OKI688" s="11"/>
      <c r="OKJ688" s="11"/>
      <c r="OKK688" s="11"/>
      <c r="OKL688" s="11"/>
      <c r="OKM688" s="11"/>
      <c r="OKN688" s="11"/>
      <c r="OKO688" s="11"/>
      <c r="OKP688" s="11"/>
      <c r="OKQ688" s="11"/>
      <c r="OKR688" s="11"/>
      <c r="OKS688" s="11"/>
      <c r="OKT688" s="11"/>
      <c r="OKU688" s="11"/>
      <c r="OKV688" s="11"/>
      <c r="OKW688" s="11"/>
      <c r="OKX688" s="11"/>
      <c r="OKY688" s="11"/>
      <c r="OKZ688" s="11"/>
      <c r="OLA688" s="11"/>
      <c r="OLB688" s="11"/>
      <c r="OLC688" s="11"/>
      <c r="OLD688" s="11"/>
      <c r="OLE688" s="11"/>
      <c r="OLF688" s="11"/>
      <c r="OLG688" s="11"/>
      <c r="OLH688" s="11"/>
      <c r="OLI688" s="11"/>
      <c r="OLJ688" s="11"/>
      <c r="OLK688" s="11"/>
      <c r="OLL688" s="11"/>
      <c r="OLM688" s="11"/>
      <c r="OLN688" s="11"/>
      <c r="OLO688" s="11"/>
      <c r="OLP688" s="11"/>
      <c r="OLQ688" s="11"/>
      <c r="OLR688" s="11"/>
      <c r="OLS688" s="11"/>
      <c r="OLT688" s="11"/>
      <c r="OLU688" s="11"/>
      <c r="OLV688" s="11"/>
      <c r="OLW688" s="11"/>
      <c r="OLX688" s="11"/>
      <c r="OLY688" s="11"/>
      <c r="OLZ688" s="11"/>
      <c r="OMA688" s="11"/>
      <c r="OMB688" s="11"/>
      <c r="OMC688" s="11"/>
      <c r="OMD688" s="11"/>
      <c r="OME688" s="11"/>
      <c r="OMF688" s="11"/>
      <c r="OMG688" s="11"/>
      <c r="OMH688" s="11"/>
      <c r="OMI688" s="11"/>
      <c r="OMJ688" s="11"/>
      <c r="OMK688" s="11"/>
      <c r="OML688" s="11"/>
      <c r="OMM688" s="11"/>
      <c r="OMN688" s="11"/>
      <c r="OMO688" s="11"/>
      <c r="OMP688" s="11"/>
      <c r="OMQ688" s="11"/>
      <c r="OMR688" s="11"/>
      <c r="OMS688" s="11"/>
      <c r="OMT688" s="11"/>
      <c r="OMU688" s="11"/>
      <c r="OMV688" s="11"/>
      <c r="OMW688" s="11"/>
      <c r="OMX688" s="11"/>
      <c r="OMY688" s="11"/>
      <c r="OMZ688" s="11"/>
      <c r="ONA688" s="11"/>
      <c r="ONB688" s="11"/>
      <c r="ONC688" s="11"/>
      <c r="OND688" s="11"/>
      <c r="ONE688" s="11"/>
      <c r="ONF688" s="11"/>
      <c r="ONG688" s="11"/>
      <c r="ONH688" s="11"/>
      <c r="ONI688" s="11"/>
      <c r="ONJ688" s="11"/>
      <c r="ONK688" s="11"/>
      <c r="ONL688" s="11"/>
      <c r="ONM688" s="11"/>
      <c r="ONN688" s="11"/>
      <c r="ONO688" s="11"/>
      <c r="ONP688" s="11"/>
      <c r="ONQ688" s="11"/>
      <c r="ONR688" s="11"/>
      <c r="ONS688" s="11"/>
      <c r="ONT688" s="11"/>
      <c r="ONU688" s="11"/>
      <c r="ONV688" s="11"/>
      <c r="ONW688" s="11"/>
      <c r="ONX688" s="11"/>
      <c r="ONY688" s="11"/>
      <c r="ONZ688" s="11"/>
      <c r="OOA688" s="11"/>
      <c r="OOB688" s="11"/>
      <c r="OOC688" s="11"/>
      <c r="OOD688" s="11"/>
      <c r="OOE688" s="11"/>
      <c r="OOF688" s="11"/>
      <c r="OOG688" s="11"/>
      <c r="OOH688" s="11"/>
      <c r="OOI688" s="11"/>
      <c r="OOJ688" s="11"/>
      <c r="OOK688" s="11"/>
      <c r="OOL688" s="11"/>
      <c r="OOM688" s="11"/>
      <c r="OON688" s="11"/>
      <c r="OOO688" s="11"/>
      <c r="OOP688" s="11"/>
      <c r="OOQ688" s="11"/>
      <c r="OOR688" s="11"/>
      <c r="OOS688" s="11"/>
      <c r="OOT688" s="11"/>
      <c r="OOU688" s="11"/>
      <c r="OOV688" s="11"/>
      <c r="OOW688" s="11"/>
      <c r="OOX688" s="11"/>
      <c r="OOY688" s="11"/>
      <c r="OOZ688" s="11"/>
      <c r="OPA688" s="11"/>
      <c r="OPB688" s="11"/>
      <c r="OPC688" s="11"/>
      <c r="OPD688" s="11"/>
      <c r="OPE688" s="11"/>
      <c r="OPF688" s="11"/>
      <c r="OPG688" s="11"/>
      <c r="OPH688" s="11"/>
      <c r="OPI688" s="11"/>
      <c r="OPJ688" s="11"/>
      <c r="OPK688" s="11"/>
      <c r="OPL688" s="11"/>
      <c r="OPM688" s="11"/>
      <c r="OPN688" s="11"/>
      <c r="OPO688" s="11"/>
      <c r="OPP688" s="11"/>
      <c r="OPQ688" s="11"/>
      <c r="OPR688" s="11"/>
      <c r="OPS688" s="11"/>
      <c r="OPT688" s="11"/>
      <c r="OPU688" s="11"/>
      <c r="OPV688" s="11"/>
      <c r="OPW688" s="11"/>
      <c r="OPX688" s="11"/>
      <c r="OPY688" s="11"/>
      <c r="OPZ688" s="11"/>
      <c r="OQA688" s="11"/>
      <c r="OQB688" s="11"/>
      <c r="OQC688" s="11"/>
      <c r="OQD688" s="11"/>
      <c r="OQE688" s="11"/>
      <c r="OQF688" s="11"/>
      <c r="OQG688" s="11"/>
      <c r="OQH688" s="11"/>
      <c r="OQI688" s="11"/>
      <c r="OQJ688" s="11"/>
      <c r="OQK688" s="11"/>
      <c r="OQL688" s="11"/>
      <c r="OQM688" s="11"/>
      <c r="OQN688" s="11"/>
      <c r="OQO688" s="11"/>
      <c r="OQP688" s="11"/>
      <c r="OQQ688" s="11"/>
      <c r="OQR688" s="11"/>
      <c r="OQS688" s="11"/>
      <c r="OQT688" s="11"/>
      <c r="OQU688" s="11"/>
      <c r="OQV688" s="11"/>
      <c r="OQW688" s="11"/>
      <c r="OQX688" s="11"/>
      <c r="OQY688" s="11"/>
      <c r="OQZ688" s="11"/>
      <c r="ORA688" s="11"/>
      <c r="ORB688" s="11"/>
      <c r="ORC688" s="11"/>
      <c r="ORD688" s="11"/>
      <c r="ORE688" s="11"/>
      <c r="ORF688" s="11"/>
      <c r="ORG688" s="11"/>
      <c r="ORH688" s="11"/>
      <c r="ORI688" s="11"/>
      <c r="ORJ688" s="11"/>
      <c r="ORK688" s="11"/>
      <c r="ORL688" s="11"/>
      <c r="ORM688" s="11"/>
      <c r="ORN688" s="11"/>
      <c r="ORO688" s="11"/>
      <c r="ORP688" s="11"/>
      <c r="ORQ688" s="11"/>
      <c r="ORR688" s="11"/>
      <c r="ORS688" s="11"/>
      <c r="ORT688" s="11"/>
      <c r="ORU688" s="11"/>
      <c r="ORV688" s="11"/>
      <c r="ORW688" s="11"/>
      <c r="ORX688" s="11"/>
      <c r="ORY688" s="11"/>
      <c r="ORZ688" s="11"/>
      <c r="OSA688" s="11"/>
      <c r="OSB688" s="11"/>
      <c r="OSC688" s="11"/>
      <c r="OSD688" s="11"/>
      <c r="OSE688" s="11"/>
      <c r="OSF688" s="11"/>
      <c r="OSG688" s="11"/>
      <c r="OSH688" s="11"/>
      <c r="OSI688" s="11"/>
      <c r="OSJ688" s="11"/>
      <c r="OSK688" s="11"/>
      <c r="OSL688" s="11"/>
      <c r="OSM688" s="11"/>
      <c r="OSN688" s="11"/>
      <c r="OSO688" s="11"/>
      <c r="OSP688" s="11"/>
      <c r="OSQ688" s="11"/>
      <c r="OSR688" s="11"/>
      <c r="OSS688" s="11"/>
      <c r="OST688" s="11"/>
      <c r="OSU688" s="11"/>
      <c r="OSV688" s="11"/>
      <c r="OSW688" s="11"/>
      <c r="OSX688" s="11"/>
      <c r="OSY688" s="11"/>
      <c r="OSZ688" s="11"/>
      <c r="OTA688" s="11"/>
      <c r="OTB688" s="11"/>
      <c r="OTC688" s="11"/>
      <c r="OTD688" s="11"/>
      <c r="OTE688" s="11"/>
      <c r="OTF688" s="11"/>
      <c r="OTG688" s="11"/>
      <c r="OTH688" s="11"/>
      <c r="OTI688" s="11"/>
      <c r="OTJ688" s="11"/>
      <c r="OTK688" s="11"/>
      <c r="OTL688" s="11"/>
      <c r="OTM688" s="11"/>
      <c r="OTN688" s="11"/>
      <c r="OTO688" s="11"/>
      <c r="OTP688" s="11"/>
      <c r="OTQ688" s="11"/>
      <c r="OTR688" s="11"/>
      <c r="OTS688" s="11"/>
      <c r="OTT688" s="11"/>
      <c r="OTU688" s="11"/>
      <c r="OTV688" s="11"/>
      <c r="OTW688" s="11"/>
      <c r="OTX688" s="11"/>
      <c r="OTY688" s="11"/>
      <c r="OTZ688" s="11"/>
      <c r="OUA688" s="11"/>
      <c r="OUB688" s="11"/>
      <c r="OUC688" s="11"/>
      <c r="OUD688" s="11"/>
      <c r="OUE688" s="11"/>
      <c r="OUF688" s="11"/>
      <c r="OUG688" s="11"/>
      <c r="OUH688" s="11"/>
      <c r="OUI688" s="11"/>
      <c r="OUJ688" s="11"/>
      <c r="OUK688" s="11"/>
      <c r="OUL688" s="11"/>
      <c r="OUM688" s="11"/>
      <c r="OUN688" s="11"/>
      <c r="OUO688" s="11"/>
      <c r="OUP688" s="11"/>
      <c r="OUQ688" s="11"/>
      <c r="OUR688" s="11"/>
      <c r="OUS688" s="11"/>
      <c r="OUT688" s="11"/>
      <c r="OUU688" s="11"/>
      <c r="OUV688" s="11"/>
      <c r="OUW688" s="11"/>
      <c r="OUX688" s="11"/>
      <c r="OUY688" s="11"/>
      <c r="OUZ688" s="11"/>
      <c r="OVA688" s="11"/>
      <c r="OVB688" s="11"/>
      <c r="OVC688" s="11"/>
      <c r="OVD688" s="11"/>
      <c r="OVE688" s="11"/>
      <c r="OVF688" s="11"/>
      <c r="OVG688" s="11"/>
      <c r="OVH688" s="11"/>
      <c r="OVI688" s="11"/>
      <c r="OVJ688" s="11"/>
      <c r="OVK688" s="11"/>
      <c r="OVL688" s="11"/>
      <c r="OVM688" s="11"/>
      <c r="OVN688" s="11"/>
      <c r="OVO688" s="11"/>
      <c r="OVP688" s="11"/>
      <c r="OVQ688" s="11"/>
      <c r="OVR688" s="11"/>
      <c r="OVS688" s="11"/>
      <c r="OVT688" s="11"/>
      <c r="OVU688" s="11"/>
      <c r="OVV688" s="11"/>
      <c r="OVW688" s="11"/>
      <c r="OVX688" s="11"/>
      <c r="OVY688" s="11"/>
      <c r="OVZ688" s="11"/>
      <c r="OWA688" s="11"/>
      <c r="OWB688" s="11"/>
      <c r="OWC688" s="11"/>
      <c r="OWD688" s="11"/>
      <c r="OWE688" s="11"/>
      <c r="OWF688" s="11"/>
      <c r="OWG688" s="11"/>
      <c r="OWH688" s="11"/>
      <c r="OWI688" s="11"/>
      <c r="OWJ688" s="11"/>
      <c r="OWK688" s="11"/>
      <c r="OWL688" s="11"/>
      <c r="OWM688" s="11"/>
      <c r="OWN688" s="11"/>
      <c r="OWO688" s="11"/>
      <c r="OWP688" s="11"/>
      <c r="OWQ688" s="11"/>
      <c r="OWR688" s="11"/>
      <c r="OWS688" s="11"/>
      <c r="OWT688" s="11"/>
      <c r="OWU688" s="11"/>
      <c r="OWV688" s="11"/>
      <c r="OWW688" s="11"/>
      <c r="OWX688" s="11"/>
      <c r="OWY688" s="11"/>
      <c r="OWZ688" s="11"/>
      <c r="OXA688" s="11"/>
      <c r="OXB688" s="11"/>
      <c r="OXC688" s="11"/>
      <c r="OXD688" s="11"/>
      <c r="OXE688" s="11"/>
      <c r="OXF688" s="11"/>
      <c r="OXG688" s="11"/>
      <c r="OXH688" s="11"/>
      <c r="OXI688" s="11"/>
      <c r="OXJ688" s="11"/>
      <c r="OXK688" s="11"/>
      <c r="OXL688" s="11"/>
      <c r="OXM688" s="11"/>
      <c r="OXN688" s="11"/>
      <c r="OXO688" s="11"/>
      <c r="OXP688" s="11"/>
      <c r="OXQ688" s="11"/>
      <c r="OXR688" s="11"/>
      <c r="OXS688" s="11"/>
      <c r="OXT688" s="11"/>
      <c r="OXU688" s="11"/>
      <c r="OXV688" s="11"/>
      <c r="OXW688" s="11"/>
      <c r="OXX688" s="11"/>
      <c r="OXY688" s="11"/>
      <c r="OXZ688" s="11"/>
      <c r="OYA688" s="11"/>
      <c r="OYB688" s="11"/>
      <c r="OYC688" s="11"/>
      <c r="OYD688" s="11"/>
      <c r="OYE688" s="11"/>
      <c r="OYF688" s="11"/>
      <c r="OYG688" s="11"/>
      <c r="OYH688" s="11"/>
      <c r="OYI688" s="11"/>
      <c r="OYJ688" s="11"/>
      <c r="OYK688" s="11"/>
      <c r="OYL688" s="11"/>
      <c r="OYM688" s="11"/>
      <c r="OYN688" s="11"/>
      <c r="OYO688" s="11"/>
      <c r="OYP688" s="11"/>
      <c r="OYQ688" s="11"/>
      <c r="OYR688" s="11"/>
      <c r="OYS688" s="11"/>
      <c r="OYT688" s="11"/>
      <c r="OYU688" s="11"/>
      <c r="OYV688" s="11"/>
      <c r="OYW688" s="11"/>
      <c r="OYX688" s="11"/>
      <c r="OYY688" s="11"/>
      <c r="OYZ688" s="11"/>
      <c r="OZA688" s="11"/>
      <c r="OZB688" s="11"/>
      <c r="OZC688" s="11"/>
      <c r="OZD688" s="11"/>
      <c r="OZE688" s="11"/>
      <c r="OZF688" s="11"/>
      <c r="OZG688" s="11"/>
      <c r="OZH688" s="11"/>
      <c r="OZI688" s="11"/>
      <c r="OZJ688" s="11"/>
      <c r="OZK688" s="11"/>
      <c r="OZL688" s="11"/>
      <c r="OZM688" s="11"/>
      <c r="OZN688" s="11"/>
      <c r="OZO688" s="11"/>
      <c r="OZP688" s="11"/>
      <c r="OZQ688" s="11"/>
      <c r="OZR688" s="11"/>
      <c r="OZS688" s="11"/>
      <c r="OZT688" s="11"/>
      <c r="OZU688" s="11"/>
      <c r="OZV688" s="11"/>
      <c r="OZW688" s="11"/>
      <c r="OZX688" s="11"/>
      <c r="OZY688" s="11"/>
      <c r="OZZ688" s="11"/>
      <c r="PAA688" s="11"/>
      <c r="PAB688" s="11"/>
      <c r="PAC688" s="11"/>
      <c r="PAD688" s="11"/>
      <c r="PAE688" s="11"/>
      <c r="PAF688" s="11"/>
      <c r="PAG688" s="11"/>
      <c r="PAH688" s="11"/>
      <c r="PAI688" s="11"/>
      <c r="PAJ688" s="11"/>
      <c r="PAK688" s="11"/>
      <c r="PAL688" s="11"/>
      <c r="PAM688" s="11"/>
      <c r="PAN688" s="11"/>
      <c r="PAO688" s="11"/>
      <c r="PAP688" s="11"/>
      <c r="PAQ688" s="11"/>
      <c r="PAR688" s="11"/>
      <c r="PAS688" s="11"/>
      <c r="PAT688" s="11"/>
      <c r="PAU688" s="11"/>
      <c r="PAV688" s="11"/>
      <c r="PAW688" s="11"/>
      <c r="PAX688" s="11"/>
      <c r="PAY688" s="11"/>
      <c r="PAZ688" s="11"/>
      <c r="PBA688" s="11"/>
      <c r="PBB688" s="11"/>
      <c r="PBC688" s="11"/>
      <c r="PBD688" s="11"/>
      <c r="PBE688" s="11"/>
      <c r="PBF688" s="11"/>
      <c r="PBG688" s="11"/>
      <c r="PBH688" s="11"/>
      <c r="PBI688" s="11"/>
      <c r="PBJ688" s="11"/>
      <c r="PBK688" s="11"/>
      <c r="PBL688" s="11"/>
      <c r="PBM688" s="11"/>
      <c r="PBN688" s="11"/>
      <c r="PBO688" s="11"/>
      <c r="PBP688" s="11"/>
      <c r="PBQ688" s="11"/>
      <c r="PBR688" s="11"/>
      <c r="PBS688" s="11"/>
      <c r="PBT688" s="11"/>
      <c r="PBU688" s="11"/>
      <c r="PBV688" s="11"/>
      <c r="PBW688" s="11"/>
      <c r="PBX688" s="11"/>
      <c r="PBY688" s="11"/>
      <c r="PBZ688" s="11"/>
      <c r="PCA688" s="11"/>
      <c r="PCB688" s="11"/>
      <c r="PCC688" s="11"/>
      <c r="PCD688" s="11"/>
      <c r="PCE688" s="11"/>
      <c r="PCF688" s="11"/>
      <c r="PCG688" s="11"/>
      <c r="PCH688" s="11"/>
      <c r="PCI688" s="11"/>
      <c r="PCJ688" s="11"/>
      <c r="PCK688" s="11"/>
      <c r="PCL688" s="11"/>
      <c r="PCM688" s="11"/>
      <c r="PCN688" s="11"/>
      <c r="PCO688" s="11"/>
      <c r="PCP688" s="11"/>
      <c r="PCQ688" s="11"/>
      <c r="PCR688" s="11"/>
      <c r="PCS688" s="11"/>
      <c r="PCT688" s="11"/>
      <c r="PCU688" s="11"/>
      <c r="PCV688" s="11"/>
      <c r="PCW688" s="11"/>
      <c r="PCX688" s="11"/>
      <c r="PCY688" s="11"/>
      <c r="PCZ688" s="11"/>
      <c r="PDA688" s="11"/>
      <c r="PDB688" s="11"/>
      <c r="PDC688" s="11"/>
      <c r="PDD688" s="11"/>
      <c r="PDE688" s="11"/>
      <c r="PDF688" s="11"/>
      <c r="PDG688" s="11"/>
      <c r="PDH688" s="11"/>
      <c r="PDI688" s="11"/>
      <c r="PDJ688" s="11"/>
      <c r="PDK688" s="11"/>
      <c r="PDL688" s="11"/>
      <c r="PDM688" s="11"/>
      <c r="PDN688" s="11"/>
      <c r="PDO688" s="11"/>
      <c r="PDP688" s="11"/>
      <c r="PDQ688" s="11"/>
      <c r="PDR688" s="11"/>
      <c r="PDS688" s="11"/>
      <c r="PDT688" s="11"/>
      <c r="PDU688" s="11"/>
      <c r="PDV688" s="11"/>
      <c r="PDW688" s="11"/>
      <c r="PDX688" s="11"/>
      <c r="PDY688" s="11"/>
      <c r="PDZ688" s="11"/>
      <c r="PEA688" s="11"/>
      <c r="PEB688" s="11"/>
      <c r="PEC688" s="11"/>
      <c r="PED688" s="11"/>
      <c r="PEE688" s="11"/>
      <c r="PEF688" s="11"/>
      <c r="PEG688" s="11"/>
      <c r="PEH688" s="11"/>
      <c r="PEI688" s="11"/>
      <c r="PEJ688" s="11"/>
      <c r="PEK688" s="11"/>
      <c r="PEL688" s="11"/>
      <c r="PEM688" s="11"/>
      <c r="PEN688" s="11"/>
      <c r="PEO688" s="11"/>
      <c r="PEP688" s="11"/>
      <c r="PEQ688" s="11"/>
      <c r="PER688" s="11"/>
      <c r="PES688" s="11"/>
      <c r="PET688" s="11"/>
      <c r="PEU688" s="11"/>
      <c r="PEV688" s="11"/>
      <c r="PEW688" s="11"/>
      <c r="PEX688" s="11"/>
      <c r="PEY688" s="11"/>
      <c r="PEZ688" s="11"/>
      <c r="PFA688" s="11"/>
      <c r="PFB688" s="11"/>
      <c r="PFC688" s="11"/>
      <c r="PFD688" s="11"/>
      <c r="PFE688" s="11"/>
      <c r="PFF688" s="11"/>
      <c r="PFG688" s="11"/>
      <c r="PFH688" s="11"/>
      <c r="PFI688" s="11"/>
      <c r="PFJ688" s="11"/>
      <c r="PFK688" s="11"/>
      <c r="PFL688" s="11"/>
      <c r="PFM688" s="11"/>
      <c r="PFN688" s="11"/>
      <c r="PFO688" s="11"/>
      <c r="PFP688" s="11"/>
      <c r="PFQ688" s="11"/>
      <c r="PFR688" s="11"/>
      <c r="PFS688" s="11"/>
      <c r="PFT688" s="11"/>
      <c r="PFU688" s="11"/>
      <c r="PFV688" s="11"/>
      <c r="PFW688" s="11"/>
      <c r="PFX688" s="11"/>
      <c r="PFY688" s="11"/>
      <c r="PFZ688" s="11"/>
      <c r="PGA688" s="11"/>
      <c r="PGB688" s="11"/>
      <c r="PGC688" s="11"/>
      <c r="PGD688" s="11"/>
      <c r="PGE688" s="11"/>
      <c r="PGF688" s="11"/>
      <c r="PGG688" s="11"/>
      <c r="PGH688" s="11"/>
      <c r="PGI688" s="11"/>
      <c r="PGJ688" s="11"/>
      <c r="PGK688" s="11"/>
      <c r="PGL688" s="11"/>
      <c r="PGM688" s="11"/>
      <c r="PGN688" s="11"/>
      <c r="PGO688" s="11"/>
      <c r="PGP688" s="11"/>
      <c r="PGQ688" s="11"/>
      <c r="PGR688" s="11"/>
      <c r="PGS688" s="11"/>
      <c r="PGT688" s="11"/>
      <c r="PGU688" s="11"/>
      <c r="PGV688" s="11"/>
      <c r="PGW688" s="11"/>
      <c r="PGX688" s="11"/>
      <c r="PGY688" s="11"/>
      <c r="PGZ688" s="11"/>
      <c r="PHA688" s="11"/>
      <c r="PHB688" s="11"/>
      <c r="PHC688" s="11"/>
      <c r="PHD688" s="11"/>
      <c r="PHE688" s="11"/>
      <c r="PHF688" s="11"/>
      <c r="PHG688" s="11"/>
      <c r="PHH688" s="11"/>
      <c r="PHI688" s="11"/>
      <c r="PHJ688" s="11"/>
      <c r="PHK688" s="11"/>
      <c r="PHL688" s="11"/>
      <c r="PHM688" s="11"/>
      <c r="PHN688" s="11"/>
      <c r="PHO688" s="11"/>
      <c r="PHP688" s="11"/>
      <c r="PHQ688" s="11"/>
      <c r="PHR688" s="11"/>
      <c r="PHS688" s="11"/>
      <c r="PHT688" s="11"/>
      <c r="PHU688" s="11"/>
      <c r="PHV688" s="11"/>
      <c r="PHW688" s="11"/>
      <c r="PHX688" s="11"/>
      <c r="PHY688" s="11"/>
      <c r="PHZ688" s="11"/>
      <c r="PIA688" s="11"/>
      <c r="PIB688" s="11"/>
      <c r="PIC688" s="11"/>
      <c r="PID688" s="11"/>
      <c r="PIE688" s="11"/>
      <c r="PIF688" s="11"/>
      <c r="PIG688" s="11"/>
      <c r="PIH688" s="11"/>
      <c r="PII688" s="11"/>
      <c r="PIJ688" s="11"/>
      <c r="PIK688" s="11"/>
      <c r="PIL688" s="11"/>
      <c r="PIM688" s="11"/>
      <c r="PIN688" s="11"/>
      <c r="PIO688" s="11"/>
      <c r="PIP688" s="11"/>
      <c r="PIQ688" s="11"/>
      <c r="PIR688" s="11"/>
      <c r="PIS688" s="11"/>
      <c r="PIT688" s="11"/>
      <c r="PIU688" s="11"/>
      <c r="PIV688" s="11"/>
      <c r="PIW688" s="11"/>
      <c r="PIX688" s="11"/>
      <c r="PIY688" s="11"/>
      <c r="PIZ688" s="11"/>
      <c r="PJA688" s="11"/>
      <c r="PJB688" s="11"/>
      <c r="PJC688" s="11"/>
      <c r="PJD688" s="11"/>
      <c r="PJE688" s="11"/>
      <c r="PJF688" s="11"/>
      <c r="PJG688" s="11"/>
      <c r="PJH688" s="11"/>
      <c r="PJI688" s="11"/>
      <c r="PJJ688" s="11"/>
      <c r="PJK688" s="11"/>
      <c r="PJL688" s="11"/>
      <c r="PJM688" s="11"/>
      <c r="PJN688" s="11"/>
      <c r="PJO688" s="11"/>
      <c r="PJP688" s="11"/>
      <c r="PJQ688" s="11"/>
      <c r="PJR688" s="11"/>
      <c r="PJS688" s="11"/>
      <c r="PJT688" s="11"/>
      <c r="PJU688" s="11"/>
      <c r="PJV688" s="11"/>
      <c r="PJW688" s="11"/>
      <c r="PJX688" s="11"/>
      <c r="PJY688" s="11"/>
      <c r="PJZ688" s="11"/>
      <c r="PKA688" s="11"/>
      <c r="PKB688" s="11"/>
      <c r="PKC688" s="11"/>
      <c r="PKD688" s="11"/>
      <c r="PKE688" s="11"/>
      <c r="PKF688" s="11"/>
      <c r="PKG688" s="11"/>
      <c r="PKH688" s="11"/>
      <c r="PKI688" s="11"/>
      <c r="PKJ688" s="11"/>
      <c r="PKK688" s="11"/>
      <c r="PKL688" s="11"/>
      <c r="PKM688" s="11"/>
      <c r="PKN688" s="11"/>
      <c r="PKO688" s="11"/>
      <c r="PKP688" s="11"/>
      <c r="PKQ688" s="11"/>
      <c r="PKR688" s="11"/>
      <c r="PKS688" s="11"/>
      <c r="PKT688" s="11"/>
      <c r="PKU688" s="11"/>
      <c r="PKV688" s="11"/>
      <c r="PKW688" s="11"/>
      <c r="PKX688" s="11"/>
      <c r="PKY688" s="11"/>
      <c r="PKZ688" s="11"/>
      <c r="PLA688" s="11"/>
      <c r="PLB688" s="11"/>
      <c r="PLC688" s="11"/>
      <c r="PLD688" s="11"/>
      <c r="PLE688" s="11"/>
      <c r="PLF688" s="11"/>
      <c r="PLG688" s="11"/>
      <c r="PLH688" s="11"/>
      <c r="PLI688" s="11"/>
      <c r="PLJ688" s="11"/>
      <c r="PLK688" s="11"/>
      <c r="PLL688" s="11"/>
      <c r="PLM688" s="11"/>
      <c r="PLN688" s="11"/>
      <c r="PLO688" s="11"/>
      <c r="PLP688" s="11"/>
      <c r="PLQ688" s="11"/>
      <c r="PLR688" s="11"/>
      <c r="PLS688" s="11"/>
      <c r="PLT688" s="11"/>
      <c r="PLU688" s="11"/>
      <c r="PLV688" s="11"/>
      <c r="PLW688" s="11"/>
      <c r="PLX688" s="11"/>
      <c r="PLY688" s="11"/>
      <c r="PLZ688" s="11"/>
      <c r="PMA688" s="11"/>
      <c r="PMB688" s="11"/>
      <c r="PMC688" s="11"/>
      <c r="PMD688" s="11"/>
      <c r="PME688" s="11"/>
      <c r="PMF688" s="11"/>
      <c r="PMG688" s="11"/>
      <c r="PMH688" s="11"/>
      <c r="PMI688" s="11"/>
      <c r="PMJ688" s="11"/>
      <c r="PMK688" s="11"/>
      <c r="PML688" s="11"/>
      <c r="PMM688" s="11"/>
      <c r="PMN688" s="11"/>
      <c r="PMO688" s="11"/>
      <c r="PMP688" s="11"/>
      <c r="PMQ688" s="11"/>
      <c r="PMR688" s="11"/>
      <c r="PMS688" s="11"/>
      <c r="PMT688" s="11"/>
      <c r="PMU688" s="11"/>
      <c r="PMV688" s="11"/>
      <c r="PMW688" s="11"/>
      <c r="PMX688" s="11"/>
      <c r="PMY688" s="11"/>
      <c r="PMZ688" s="11"/>
      <c r="PNA688" s="11"/>
      <c r="PNB688" s="11"/>
      <c r="PNC688" s="11"/>
      <c r="PND688" s="11"/>
      <c r="PNE688" s="11"/>
      <c r="PNF688" s="11"/>
      <c r="PNG688" s="11"/>
      <c r="PNH688" s="11"/>
      <c r="PNI688" s="11"/>
      <c r="PNJ688" s="11"/>
      <c r="PNK688" s="11"/>
      <c r="PNL688" s="11"/>
      <c r="PNM688" s="11"/>
      <c r="PNN688" s="11"/>
      <c r="PNO688" s="11"/>
      <c r="PNP688" s="11"/>
      <c r="PNQ688" s="11"/>
      <c r="PNR688" s="11"/>
      <c r="PNS688" s="11"/>
      <c r="PNT688" s="11"/>
      <c r="PNU688" s="11"/>
      <c r="PNV688" s="11"/>
      <c r="PNW688" s="11"/>
      <c r="PNX688" s="11"/>
      <c r="PNY688" s="11"/>
      <c r="PNZ688" s="11"/>
      <c r="POA688" s="11"/>
      <c r="POB688" s="11"/>
      <c r="POC688" s="11"/>
      <c r="POD688" s="11"/>
      <c r="POE688" s="11"/>
      <c r="POF688" s="11"/>
      <c r="POG688" s="11"/>
      <c r="POH688" s="11"/>
      <c r="POI688" s="11"/>
      <c r="POJ688" s="11"/>
      <c r="POK688" s="11"/>
      <c r="POL688" s="11"/>
      <c r="POM688" s="11"/>
      <c r="PON688" s="11"/>
      <c r="POO688" s="11"/>
      <c r="POP688" s="11"/>
      <c r="POQ688" s="11"/>
      <c r="POR688" s="11"/>
      <c r="POS688" s="11"/>
      <c r="POT688" s="11"/>
      <c r="POU688" s="11"/>
      <c r="POV688" s="11"/>
      <c r="POW688" s="11"/>
      <c r="POX688" s="11"/>
      <c r="POY688" s="11"/>
      <c r="POZ688" s="11"/>
      <c r="PPA688" s="11"/>
      <c r="PPB688" s="11"/>
      <c r="PPC688" s="11"/>
      <c r="PPD688" s="11"/>
      <c r="PPE688" s="11"/>
      <c r="PPF688" s="11"/>
      <c r="PPG688" s="11"/>
      <c r="PPH688" s="11"/>
      <c r="PPI688" s="11"/>
      <c r="PPJ688" s="11"/>
      <c r="PPK688" s="11"/>
      <c r="PPL688" s="11"/>
      <c r="PPM688" s="11"/>
      <c r="PPN688" s="11"/>
      <c r="PPO688" s="11"/>
      <c r="PPP688" s="11"/>
      <c r="PPQ688" s="11"/>
      <c r="PPR688" s="11"/>
      <c r="PPS688" s="11"/>
      <c r="PPT688" s="11"/>
      <c r="PPU688" s="11"/>
      <c r="PPV688" s="11"/>
      <c r="PPW688" s="11"/>
      <c r="PPX688" s="11"/>
      <c r="PPY688" s="11"/>
      <c r="PPZ688" s="11"/>
      <c r="PQA688" s="11"/>
      <c r="PQB688" s="11"/>
      <c r="PQC688" s="11"/>
      <c r="PQD688" s="11"/>
      <c r="PQE688" s="11"/>
      <c r="PQF688" s="11"/>
      <c r="PQG688" s="11"/>
      <c r="PQH688" s="11"/>
      <c r="PQI688" s="11"/>
      <c r="PQJ688" s="11"/>
      <c r="PQK688" s="11"/>
      <c r="PQL688" s="11"/>
      <c r="PQM688" s="11"/>
      <c r="PQN688" s="11"/>
      <c r="PQO688" s="11"/>
      <c r="PQP688" s="11"/>
      <c r="PQQ688" s="11"/>
      <c r="PQR688" s="11"/>
      <c r="PQS688" s="11"/>
      <c r="PQT688" s="11"/>
      <c r="PQU688" s="11"/>
      <c r="PQV688" s="11"/>
      <c r="PQW688" s="11"/>
      <c r="PQX688" s="11"/>
      <c r="PQY688" s="11"/>
      <c r="PQZ688" s="11"/>
      <c r="PRA688" s="11"/>
      <c r="PRB688" s="11"/>
      <c r="PRC688" s="11"/>
      <c r="PRD688" s="11"/>
      <c r="PRE688" s="11"/>
      <c r="PRF688" s="11"/>
      <c r="PRG688" s="11"/>
      <c r="PRH688" s="11"/>
      <c r="PRI688" s="11"/>
      <c r="PRJ688" s="11"/>
      <c r="PRK688" s="11"/>
      <c r="PRL688" s="11"/>
      <c r="PRM688" s="11"/>
      <c r="PRN688" s="11"/>
      <c r="PRO688" s="11"/>
      <c r="PRP688" s="11"/>
      <c r="PRQ688" s="11"/>
      <c r="PRR688" s="11"/>
      <c r="PRS688" s="11"/>
      <c r="PRT688" s="11"/>
      <c r="PRU688" s="11"/>
      <c r="PRV688" s="11"/>
      <c r="PRW688" s="11"/>
      <c r="PRX688" s="11"/>
      <c r="PRY688" s="11"/>
      <c r="PRZ688" s="11"/>
      <c r="PSA688" s="11"/>
      <c r="PSB688" s="11"/>
      <c r="PSC688" s="11"/>
      <c r="PSD688" s="11"/>
      <c r="PSE688" s="11"/>
      <c r="PSF688" s="11"/>
      <c r="PSG688" s="11"/>
      <c r="PSH688" s="11"/>
      <c r="PSI688" s="11"/>
      <c r="PSJ688" s="11"/>
      <c r="PSK688" s="11"/>
      <c r="PSL688" s="11"/>
      <c r="PSM688" s="11"/>
      <c r="PSN688" s="11"/>
      <c r="PSO688" s="11"/>
      <c r="PSP688" s="11"/>
      <c r="PSQ688" s="11"/>
      <c r="PSR688" s="11"/>
      <c r="PSS688" s="11"/>
      <c r="PST688" s="11"/>
      <c r="PSU688" s="11"/>
      <c r="PSV688" s="11"/>
      <c r="PSW688" s="11"/>
      <c r="PSX688" s="11"/>
      <c r="PSY688" s="11"/>
      <c r="PSZ688" s="11"/>
      <c r="PTA688" s="11"/>
      <c r="PTB688" s="11"/>
      <c r="PTC688" s="11"/>
      <c r="PTD688" s="11"/>
      <c r="PTE688" s="11"/>
      <c r="PTF688" s="11"/>
      <c r="PTG688" s="11"/>
      <c r="PTH688" s="11"/>
      <c r="PTI688" s="11"/>
      <c r="PTJ688" s="11"/>
      <c r="PTK688" s="11"/>
      <c r="PTL688" s="11"/>
      <c r="PTM688" s="11"/>
      <c r="PTN688" s="11"/>
      <c r="PTO688" s="11"/>
      <c r="PTP688" s="11"/>
      <c r="PTQ688" s="11"/>
      <c r="PTR688" s="11"/>
      <c r="PTS688" s="11"/>
      <c r="PTT688" s="11"/>
      <c r="PTU688" s="11"/>
      <c r="PTV688" s="11"/>
      <c r="PTW688" s="11"/>
      <c r="PTX688" s="11"/>
      <c r="PTY688" s="11"/>
      <c r="PTZ688" s="11"/>
      <c r="PUA688" s="11"/>
      <c r="PUB688" s="11"/>
      <c r="PUC688" s="11"/>
      <c r="PUD688" s="11"/>
      <c r="PUE688" s="11"/>
      <c r="PUF688" s="11"/>
      <c r="PUG688" s="11"/>
      <c r="PUH688" s="11"/>
      <c r="PUI688" s="11"/>
      <c r="PUJ688" s="11"/>
      <c r="PUK688" s="11"/>
      <c r="PUL688" s="11"/>
      <c r="PUM688" s="11"/>
      <c r="PUN688" s="11"/>
      <c r="PUO688" s="11"/>
      <c r="PUP688" s="11"/>
      <c r="PUQ688" s="11"/>
      <c r="PUR688" s="11"/>
      <c r="PUS688" s="11"/>
      <c r="PUT688" s="11"/>
      <c r="PUU688" s="11"/>
      <c r="PUV688" s="11"/>
      <c r="PUW688" s="11"/>
      <c r="PUX688" s="11"/>
      <c r="PUY688" s="11"/>
      <c r="PUZ688" s="11"/>
      <c r="PVA688" s="11"/>
      <c r="PVB688" s="11"/>
      <c r="PVC688" s="11"/>
      <c r="PVD688" s="11"/>
      <c r="PVE688" s="11"/>
      <c r="PVF688" s="11"/>
      <c r="PVG688" s="11"/>
      <c r="PVH688" s="11"/>
      <c r="PVI688" s="11"/>
      <c r="PVJ688" s="11"/>
      <c r="PVK688" s="11"/>
      <c r="PVL688" s="11"/>
      <c r="PVM688" s="11"/>
      <c r="PVN688" s="11"/>
      <c r="PVO688" s="11"/>
      <c r="PVP688" s="11"/>
      <c r="PVQ688" s="11"/>
      <c r="PVR688" s="11"/>
      <c r="PVS688" s="11"/>
      <c r="PVT688" s="11"/>
      <c r="PVU688" s="11"/>
      <c r="PVV688" s="11"/>
      <c r="PVW688" s="11"/>
      <c r="PVX688" s="11"/>
      <c r="PVY688" s="11"/>
      <c r="PVZ688" s="11"/>
      <c r="PWA688" s="11"/>
      <c r="PWB688" s="11"/>
      <c r="PWC688" s="11"/>
      <c r="PWD688" s="11"/>
      <c r="PWE688" s="11"/>
      <c r="PWF688" s="11"/>
      <c r="PWG688" s="11"/>
      <c r="PWH688" s="11"/>
      <c r="PWI688" s="11"/>
      <c r="PWJ688" s="11"/>
      <c r="PWK688" s="11"/>
      <c r="PWL688" s="11"/>
      <c r="PWM688" s="11"/>
      <c r="PWN688" s="11"/>
      <c r="PWO688" s="11"/>
      <c r="PWP688" s="11"/>
      <c r="PWQ688" s="11"/>
      <c r="PWR688" s="11"/>
      <c r="PWS688" s="11"/>
      <c r="PWT688" s="11"/>
      <c r="PWU688" s="11"/>
      <c r="PWV688" s="11"/>
      <c r="PWW688" s="11"/>
      <c r="PWX688" s="11"/>
      <c r="PWY688" s="11"/>
      <c r="PWZ688" s="11"/>
      <c r="PXA688" s="11"/>
      <c r="PXB688" s="11"/>
      <c r="PXC688" s="11"/>
      <c r="PXD688" s="11"/>
      <c r="PXE688" s="11"/>
      <c r="PXF688" s="11"/>
      <c r="PXG688" s="11"/>
      <c r="PXH688" s="11"/>
      <c r="PXI688" s="11"/>
      <c r="PXJ688" s="11"/>
      <c r="PXK688" s="11"/>
      <c r="PXL688" s="11"/>
      <c r="PXM688" s="11"/>
      <c r="PXN688" s="11"/>
      <c r="PXO688" s="11"/>
      <c r="PXP688" s="11"/>
      <c r="PXQ688" s="11"/>
      <c r="PXR688" s="11"/>
      <c r="PXS688" s="11"/>
      <c r="PXT688" s="11"/>
      <c r="PXU688" s="11"/>
      <c r="PXV688" s="11"/>
      <c r="PXW688" s="11"/>
      <c r="PXX688" s="11"/>
      <c r="PXY688" s="11"/>
      <c r="PXZ688" s="11"/>
      <c r="PYA688" s="11"/>
      <c r="PYB688" s="11"/>
      <c r="PYC688" s="11"/>
      <c r="PYD688" s="11"/>
      <c r="PYE688" s="11"/>
      <c r="PYF688" s="11"/>
      <c r="PYG688" s="11"/>
      <c r="PYH688" s="11"/>
      <c r="PYI688" s="11"/>
      <c r="PYJ688" s="11"/>
      <c r="PYK688" s="11"/>
      <c r="PYL688" s="11"/>
      <c r="PYM688" s="11"/>
      <c r="PYN688" s="11"/>
      <c r="PYO688" s="11"/>
      <c r="PYP688" s="11"/>
      <c r="PYQ688" s="11"/>
      <c r="PYR688" s="11"/>
      <c r="PYS688" s="11"/>
      <c r="PYT688" s="11"/>
      <c r="PYU688" s="11"/>
      <c r="PYV688" s="11"/>
      <c r="PYW688" s="11"/>
      <c r="PYX688" s="11"/>
      <c r="PYY688" s="11"/>
      <c r="PYZ688" s="11"/>
      <c r="PZA688" s="11"/>
      <c r="PZB688" s="11"/>
      <c r="PZC688" s="11"/>
      <c r="PZD688" s="11"/>
      <c r="PZE688" s="11"/>
      <c r="PZF688" s="11"/>
      <c r="PZG688" s="11"/>
      <c r="PZH688" s="11"/>
      <c r="PZI688" s="11"/>
      <c r="PZJ688" s="11"/>
      <c r="PZK688" s="11"/>
      <c r="PZL688" s="11"/>
      <c r="PZM688" s="11"/>
      <c r="PZN688" s="11"/>
      <c r="PZO688" s="11"/>
      <c r="PZP688" s="11"/>
      <c r="PZQ688" s="11"/>
      <c r="PZR688" s="11"/>
      <c r="PZS688" s="11"/>
      <c r="PZT688" s="11"/>
      <c r="PZU688" s="11"/>
      <c r="PZV688" s="11"/>
      <c r="PZW688" s="11"/>
      <c r="PZX688" s="11"/>
      <c r="PZY688" s="11"/>
      <c r="PZZ688" s="11"/>
      <c r="QAA688" s="11"/>
      <c r="QAB688" s="11"/>
      <c r="QAC688" s="11"/>
      <c r="QAD688" s="11"/>
      <c r="QAE688" s="11"/>
      <c r="QAF688" s="11"/>
      <c r="QAG688" s="11"/>
      <c r="QAH688" s="11"/>
      <c r="QAI688" s="11"/>
      <c r="QAJ688" s="11"/>
      <c r="QAK688" s="11"/>
      <c r="QAL688" s="11"/>
      <c r="QAM688" s="11"/>
      <c r="QAN688" s="11"/>
      <c r="QAO688" s="11"/>
      <c r="QAP688" s="11"/>
      <c r="QAQ688" s="11"/>
      <c r="QAR688" s="11"/>
      <c r="QAS688" s="11"/>
      <c r="QAT688" s="11"/>
      <c r="QAU688" s="11"/>
      <c r="QAV688" s="11"/>
      <c r="QAW688" s="11"/>
      <c r="QAX688" s="11"/>
      <c r="QAY688" s="11"/>
      <c r="QAZ688" s="11"/>
      <c r="QBA688" s="11"/>
      <c r="QBB688" s="11"/>
      <c r="QBC688" s="11"/>
      <c r="QBD688" s="11"/>
      <c r="QBE688" s="11"/>
      <c r="QBF688" s="11"/>
      <c r="QBG688" s="11"/>
      <c r="QBH688" s="11"/>
      <c r="QBI688" s="11"/>
      <c r="QBJ688" s="11"/>
      <c r="QBK688" s="11"/>
      <c r="QBL688" s="11"/>
      <c r="QBM688" s="11"/>
      <c r="QBN688" s="11"/>
      <c r="QBO688" s="11"/>
      <c r="QBP688" s="11"/>
      <c r="QBQ688" s="11"/>
      <c r="QBR688" s="11"/>
      <c r="QBS688" s="11"/>
      <c r="QBT688" s="11"/>
      <c r="QBU688" s="11"/>
      <c r="QBV688" s="11"/>
      <c r="QBW688" s="11"/>
      <c r="QBX688" s="11"/>
      <c r="QBY688" s="11"/>
      <c r="QBZ688" s="11"/>
      <c r="QCA688" s="11"/>
      <c r="QCB688" s="11"/>
      <c r="QCC688" s="11"/>
      <c r="QCD688" s="11"/>
      <c r="QCE688" s="11"/>
      <c r="QCF688" s="11"/>
      <c r="QCG688" s="11"/>
      <c r="QCH688" s="11"/>
      <c r="QCI688" s="11"/>
      <c r="QCJ688" s="11"/>
      <c r="QCK688" s="11"/>
      <c r="QCL688" s="11"/>
      <c r="QCM688" s="11"/>
      <c r="QCN688" s="11"/>
      <c r="QCO688" s="11"/>
      <c r="QCP688" s="11"/>
      <c r="QCQ688" s="11"/>
      <c r="QCR688" s="11"/>
      <c r="QCS688" s="11"/>
      <c r="QCT688" s="11"/>
      <c r="QCU688" s="11"/>
      <c r="QCV688" s="11"/>
      <c r="QCW688" s="11"/>
      <c r="QCX688" s="11"/>
      <c r="QCY688" s="11"/>
      <c r="QCZ688" s="11"/>
      <c r="QDA688" s="11"/>
      <c r="QDB688" s="11"/>
      <c r="QDC688" s="11"/>
      <c r="QDD688" s="11"/>
      <c r="QDE688" s="11"/>
      <c r="QDF688" s="11"/>
      <c r="QDG688" s="11"/>
      <c r="QDH688" s="11"/>
      <c r="QDI688" s="11"/>
      <c r="QDJ688" s="11"/>
      <c r="QDK688" s="11"/>
      <c r="QDL688" s="11"/>
      <c r="QDM688" s="11"/>
      <c r="QDN688" s="11"/>
      <c r="QDO688" s="11"/>
      <c r="QDP688" s="11"/>
      <c r="QDQ688" s="11"/>
      <c r="QDR688" s="11"/>
      <c r="QDS688" s="11"/>
      <c r="QDT688" s="11"/>
      <c r="QDU688" s="11"/>
      <c r="QDV688" s="11"/>
      <c r="QDW688" s="11"/>
      <c r="QDX688" s="11"/>
      <c r="QDY688" s="11"/>
      <c r="QDZ688" s="11"/>
      <c r="QEA688" s="11"/>
      <c r="QEB688" s="11"/>
      <c r="QEC688" s="11"/>
      <c r="QED688" s="11"/>
      <c r="QEE688" s="11"/>
      <c r="QEF688" s="11"/>
      <c r="QEG688" s="11"/>
      <c r="QEH688" s="11"/>
      <c r="QEI688" s="11"/>
      <c r="QEJ688" s="11"/>
      <c r="QEK688" s="11"/>
      <c r="QEL688" s="11"/>
      <c r="QEM688" s="11"/>
      <c r="QEN688" s="11"/>
      <c r="QEO688" s="11"/>
      <c r="QEP688" s="11"/>
      <c r="QEQ688" s="11"/>
      <c r="QER688" s="11"/>
      <c r="QES688" s="11"/>
      <c r="QET688" s="11"/>
      <c r="QEU688" s="11"/>
      <c r="QEV688" s="11"/>
      <c r="QEW688" s="11"/>
      <c r="QEX688" s="11"/>
      <c r="QEY688" s="11"/>
      <c r="QEZ688" s="11"/>
      <c r="QFA688" s="11"/>
      <c r="QFB688" s="11"/>
      <c r="QFC688" s="11"/>
      <c r="QFD688" s="11"/>
      <c r="QFE688" s="11"/>
      <c r="QFF688" s="11"/>
      <c r="QFG688" s="11"/>
      <c r="QFH688" s="11"/>
      <c r="QFI688" s="11"/>
      <c r="QFJ688" s="11"/>
      <c r="QFK688" s="11"/>
      <c r="QFL688" s="11"/>
      <c r="QFM688" s="11"/>
      <c r="QFN688" s="11"/>
      <c r="QFO688" s="11"/>
      <c r="QFP688" s="11"/>
      <c r="QFQ688" s="11"/>
      <c r="QFR688" s="11"/>
      <c r="QFS688" s="11"/>
      <c r="QFT688" s="11"/>
      <c r="QFU688" s="11"/>
      <c r="QFV688" s="11"/>
      <c r="QFW688" s="11"/>
      <c r="QFX688" s="11"/>
      <c r="QFY688" s="11"/>
      <c r="QFZ688" s="11"/>
      <c r="QGA688" s="11"/>
      <c r="QGB688" s="11"/>
      <c r="QGC688" s="11"/>
      <c r="QGD688" s="11"/>
      <c r="QGE688" s="11"/>
      <c r="QGF688" s="11"/>
      <c r="QGG688" s="11"/>
      <c r="QGH688" s="11"/>
      <c r="QGI688" s="11"/>
      <c r="QGJ688" s="11"/>
      <c r="QGK688" s="11"/>
      <c r="QGL688" s="11"/>
      <c r="QGM688" s="11"/>
      <c r="QGN688" s="11"/>
      <c r="QGO688" s="11"/>
      <c r="QGP688" s="11"/>
      <c r="QGQ688" s="11"/>
      <c r="QGR688" s="11"/>
      <c r="QGS688" s="11"/>
      <c r="QGT688" s="11"/>
      <c r="QGU688" s="11"/>
      <c r="QGV688" s="11"/>
      <c r="QGW688" s="11"/>
      <c r="QGX688" s="11"/>
      <c r="QGY688" s="11"/>
      <c r="QGZ688" s="11"/>
      <c r="QHA688" s="11"/>
      <c r="QHB688" s="11"/>
      <c r="QHC688" s="11"/>
      <c r="QHD688" s="11"/>
      <c r="QHE688" s="11"/>
      <c r="QHF688" s="11"/>
      <c r="QHG688" s="11"/>
      <c r="QHH688" s="11"/>
      <c r="QHI688" s="11"/>
      <c r="QHJ688" s="11"/>
      <c r="QHK688" s="11"/>
      <c r="QHL688" s="11"/>
      <c r="QHM688" s="11"/>
      <c r="QHN688" s="11"/>
      <c r="QHO688" s="11"/>
      <c r="QHP688" s="11"/>
      <c r="QHQ688" s="11"/>
      <c r="QHR688" s="11"/>
      <c r="QHS688" s="11"/>
      <c r="QHT688" s="11"/>
      <c r="QHU688" s="11"/>
      <c r="QHV688" s="11"/>
      <c r="QHW688" s="11"/>
      <c r="QHX688" s="11"/>
      <c r="QHY688" s="11"/>
      <c r="QHZ688" s="11"/>
      <c r="QIA688" s="11"/>
      <c r="QIB688" s="11"/>
      <c r="QIC688" s="11"/>
      <c r="QID688" s="11"/>
      <c r="QIE688" s="11"/>
      <c r="QIF688" s="11"/>
      <c r="QIG688" s="11"/>
      <c r="QIH688" s="11"/>
      <c r="QII688" s="11"/>
      <c r="QIJ688" s="11"/>
      <c r="QIK688" s="11"/>
      <c r="QIL688" s="11"/>
      <c r="QIM688" s="11"/>
      <c r="QIN688" s="11"/>
      <c r="QIO688" s="11"/>
      <c r="QIP688" s="11"/>
      <c r="QIQ688" s="11"/>
      <c r="QIR688" s="11"/>
      <c r="QIS688" s="11"/>
      <c r="QIT688" s="11"/>
      <c r="QIU688" s="11"/>
      <c r="QIV688" s="11"/>
      <c r="QIW688" s="11"/>
      <c r="QIX688" s="11"/>
      <c r="QIY688" s="11"/>
      <c r="QIZ688" s="11"/>
      <c r="QJA688" s="11"/>
      <c r="QJB688" s="11"/>
      <c r="QJC688" s="11"/>
      <c r="QJD688" s="11"/>
      <c r="QJE688" s="11"/>
      <c r="QJF688" s="11"/>
      <c r="QJG688" s="11"/>
      <c r="QJH688" s="11"/>
      <c r="QJI688" s="11"/>
      <c r="QJJ688" s="11"/>
      <c r="QJK688" s="11"/>
      <c r="QJL688" s="11"/>
      <c r="QJM688" s="11"/>
      <c r="QJN688" s="11"/>
      <c r="QJO688" s="11"/>
      <c r="QJP688" s="11"/>
      <c r="QJQ688" s="11"/>
      <c r="QJR688" s="11"/>
      <c r="QJS688" s="11"/>
      <c r="QJT688" s="11"/>
      <c r="QJU688" s="11"/>
      <c r="QJV688" s="11"/>
      <c r="QJW688" s="11"/>
      <c r="QJX688" s="11"/>
      <c r="QJY688" s="11"/>
      <c r="QJZ688" s="11"/>
      <c r="QKA688" s="11"/>
      <c r="QKB688" s="11"/>
      <c r="QKC688" s="11"/>
      <c r="QKD688" s="11"/>
      <c r="QKE688" s="11"/>
      <c r="QKF688" s="11"/>
      <c r="QKG688" s="11"/>
      <c r="QKH688" s="11"/>
      <c r="QKI688" s="11"/>
      <c r="QKJ688" s="11"/>
      <c r="QKK688" s="11"/>
      <c r="QKL688" s="11"/>
      <c r="QKM688" s="11"/>
      <c r="QKN688" s="11"/>
      <c r="QKO688" s="11"/>
      <c r="QKP688" s="11"/>
      <c r="QKQ688" s="11"/>
      <c r="QKR688" s="11"/>
      <c r="QKS688" s="11"/>
      <c r="QKT688" s="11"/>
      <c r="QKU688" s="11"/>
      <c r="QKV688" s="11"/>
      <c r="QKW688" s="11"/>
      <c r="QKX688" s="11"/>
      <c r="QKY688" s="11"/>
      <c r="QKZ688" s="11"/>
      <c r="QLA688" s="11"/>
      <c r="QLB688" s="11"/>
      <c r="QLC688" s="11"/>
      <c r="QLD688" s="11"/>
      <c r="QLE688" s="11"/>
      <c r="QLF688" s="11"/>
      <c r="QLG688" s="11"/>
      <c r="QLH688" s="11"/>
      <c r="QLI688" s="11"/>
      <c r="QLJ688" s="11"/>
      <c r="QLK688" s="11"/>
      <c r="QLL688" s="11"/>
      <c r="QLM688" s="11"/>
      <c r="QLN688" s="11"/>
      <c r="QLO688" s="11"/>
      <c r="QLP688" s="11"/>
      <c r="QLQ688" s="11"/>
      <c r="QLR688" s="11"/>
      <c r="QLS688" s="11"/>
      <c r="QLT688" s="11"/>
      <c r="QLU688" s="11"/>
      <c r="QLV688" s="11"/>
      <c r="QLW688" s="11"/>
      <c r="QLX688" s="11"/>
      <c r="QLY688" s="11"/>
      <c r="QLZ688" s="11"/>
      <c r="QMA688" s="11"/>
      <c r="QMB688" s="11"/>
      <c r="QMC688" s="11"/>
      <c r="QMD688" s="11"/>
      <c r="QME688" s="11"/>
      <c r="QMF688" s="11"/>
      <c r="QMG688" s="11"/>
      <c r="QMH688" s="11"/>
      <c r="QMI688" s="11"/>
      <c r="QMJ688" s="11"/>
      <c r="QMK688" s="11"/>
      <c r="QML688" s="11"/>
      <c r="QMM688" s="11"/>
      <c r="QMN688" s="11"/>
      <c r="QMO688" s="11"/>
      <c r="QMP688" s="11"/>
      <c r="QMQ688" s="11"/>
      <c r="QMR688" s="11"/>
      <c r="QMS688" s="11"/>
      <c r="QMT688" s="11"/>
      <c r="QMU688" s="11"/>
      <c r="QMV688" s="11"/>
      <c r="QMW688" s="11"/>
      <c r="QMX688" s="11"/>
      <c r="QMY688" s="11"/>
      <c r="QMZ688" s="11"/>
      <c r="QNA688" s="11"/>
      <c r="QNB688" s="11"/>
      <c r="QNC688" s="11"/>
      <c r="QND688" s="11"/>
      <c r="QNE688" s="11"/>
      <c r="QNF688" s="11"/>
      <c r="QNG688" s="11"/>
      <c r="QNH688" s="11"/>
      <c r="QNI688" s="11"/>
      <c r="QNJ688" s="11"/>
      <c r="QNK688" s="11"/>
      <c r="QNL688" s="11"/>
      <c r="QNM688" s="11"/>
      <c r="QNN688" s="11"/>
      <c r="QNO688" s="11"/>
      <c r="QNP688" s="11"/>
      <c r="QNQ688" s="11"/>
      <c r="QNR688" s="11"/>
      <c r="QNS688" s="11"/>
      <c r="QNT688" s="11"/>
      <c r="QNU688" s="11"/>
      <c r="QNV688" s="11"/>
      <c r="QNW688" s="11"/>
      <c r="QNX688" s="11"/>
      <c r="QNY688" s="11"/>
      <c r="QNZ688" s="11"/>
      <c r="QOA688" s="11"/>
      <c r="QOB688" s="11"/>
      <c r="QOC688" s="11"/>
      <c r="QOD688" s="11"/>
      <c r="QOE688" s="11"/>
      <c r="QOF688" s="11"/>
      <c r="QOG688" s="11"/>
      <c r="QOH688" s="11"/>
      <c r="QOI688" s="11"/>
      <c r="QOJ688" s="11"/>
      <c r="QOK688" s="11"/>
      <c r="QOL688" s="11"/>
      <c r="QOM688" s="11"/>
      <c r="QON688" s="11"/>
      <c r="QOO688" s="11"/>
      <c r="QOP688" s="11"/>
      <c r="QOQ688" s="11"/>
      <c r="QOR688" s="11"/>
      <c r="QOS688" s="11"/>
      <c r="QOT688" s="11"/>
      <c r="QOU688" s="11"/>
      <c r="QOV688" s="11"/>
      <c r="QOW688" s="11"/>
      <c r="QOX688" s="11"/>
      <c r="QOY688" s="11"/>
      <c r="QOZ688" s="11"/>
      <c r="QPA688" s="11"/>
      <c r="QPB688" s="11"/>
      <c r="QPC688" s="11"/>
      <c r="QPD688" s="11"/>
      <c r="QPE688" s="11"/>
      <c r="QPF688" s="11"/>
      <c r="QPG688" s="11"/>
      <c r="QPH688" s="11"/>
      <c r="QPI688" s="11"/>
      <c r="QPJ688" s="11"/>
      <c r="QPK688" s="11"/>
      <c r="QPL688" s="11"/>
      <c r="QPM688" s="11"/>
      <c r="QPN688" s="11"/>
      <c r="QPO688" s="11"/>
      <c r="QPP688" s="11"/>
      <c r="QPQ688" s="11"/>
      <c r="QPR688" s="11"/>
      <c r="QPS688" s="11"/>
      <c r="QPT688" s="11"/>
      <c r="QPU688" s="11"/>
      <c r="QPV688" s="11"/>
      <c r="QPW688" s="11"/>
      <c r="QPX688" s="11"/>
      <c r="QPY688" s="11"/>
      <c r="QPZ688" s="11"/>
      <c r="QQA688" s="11"/>
      <c r="QQB688" s="11"/>
      <c r="QQC688" s="11"/>
      <c r="QQD688" s="11"/>
      <c r="QQE688" s="11"/>
      <c r="QQF688" s="11"/>
      <c r="QQG688" s="11"/>
      <c r="QQH688" s="11"/>
      <c r="QQI688" s="11"/>
      <c r="QQJ688" s="11"/>
      <c r="QQK688" s="11"/>
      <c r="QQL688" s="11"/>
      <c r="QQM688" s="11"/>
      <c r="QQN688" s="11"/>
      <c r="QQO688" s="11"/>
      <c r="QQP688" s="11"/>
      <c r="QQQ688" s="11"/>
      <c r="QQR688" s="11"/>
      <c r="QQS688" s="11"/>
      <c r="QQT688" s="11"/>
      <c r="QQU688" s="11"/>
      <c r="QQV688" s="11"/>
      <c r="QQW688" s="11"/>
      <c r="QQX688" s="11"/>
      <c r="QQY688" s="11"/>
      <c r="QQZ688" s="11"/>
      <c r="QRA688" s="11"/>
      <c r="QRB688" s="11"/>
      <c r="QRC688" s="11"/>
      <c r="QRD688" s="11"/>
      <c r="QRE688" s="11"/>
      <c r="QRF688" s="11"/>
      <c r="QRG688" s="11"/>
      <c r="QRH688" s="11"/>
      <c r="QRI688" s="11"/>
      <c r="QRJ688" s="11"/>
      <c r="QRK688" s="11"/>
      <c r="QRL688" s="11"/>
      <c r="QRM688" s="11"/>
      <c r="QRN688" s="11"/>
      <c r="QRO688" s="11"/>
      <c r="QRP688" s="11"/>
      <c r="QRQ688" s="11"/>
      <c r="QRR688" s="11"/>
      <c r="QRS688" s="11"/>
      <c r="QRT688" s="11"/>
      <c r="QRU688" s="11"/>
      <c r="QRV688" s="11"/>
      <c r="QRW688" s="11"/>
      <c r="QRX688" s="11"/>
      <c r="QRY688" s="11"/>
      <c r="QRZ688" s="11"/>
      <c r="QSA688" s="11"/>
      <c r="QSB688" s="11"/>
      <c r="QSC688" s="11"/>
      <c r="QSD688" s="11"/>
      <c r="QSE688" s="11"/>
      <c r="QSF688" s="11"/>
      <c r="QSG688" s="11"/>
      <c r="QSH688" s="11"/>
      <c r="QSI688" s="11"/>
      <c r="QSJ688" s="11"/>
      <c r="QSK688" s="11"/>
      <c r="QSL688" s="11"/>
      <c r="QSM688" s="11"/>
      <c r="QSN688" s="11"/>
      <c r="QSO688" s="11"/>
      <c r="QSP688" s="11"/>
      <c r="QSQ688" s="11"/>
      <c r="QSR688" s="11"/>
      <c r="QSS688" s="11"/>
      <c r="QST688" s="11"/>
      <c r="QSU688" s="11"/>
      <c r="QSV688" s="11"/>
      <c r="QSW688" s="11"/>
      <c r="QSX688" s="11"/>
      <c r="QSY688" s="11"/>
      <c r="QSZ688" s="11"/>
      <c r="QTA688" s="11"/>
      <c r="QTB688" s="11"/>
      <c r="QTC688" s="11"/>
      <c r="QTD688" s="11"/>
      <c r="QTE688" s="11"/>
      <c r="QTF688" s="11"/>
      <c r="QTG688" s="11"/>
      <c r="QTH688" s="11"/>
      <c r="QTI688" s="11"/>
      <c r="QTJ688" s="11"/>
      <c r="QTK688" s="11"/>
      <c r="QTL688" s="11"/>
      <c r="QTM688" s="11"/>
      <c r="QTN688" s="11"/>
      <c r="QTO688" s="11"/>
      <c r="QTP688" s="11"/>
      <c r="QTQ688" s="11"/>
      <c r="QTR688" s="11"/>
      <c r="QTS688" s="11"/>
      <c r="QTT688" s="11"/>
      <c r="QTU688" s="11"/>
      <c r="QTV688" s="11"/>
      <c r="QTW688" s="11"/>
      <c r="QTX688" s="11"/>
      <c r="QTY688" s="11"/>
      <c r="QTZ688" s="11"/>
      <c r="QUA688" s="11"/>
      <c r="QUB688" s="11"/>
      <c r="QUC688" s="11"/>
      <c r="QUD688" s="11"/>
      <c r="QUE688" s="11"/>
      <c r="QUF688" s="11"/>
      <c r="QUG688" s="11"/>
      <c r="QUH688" s="11"/>
      <c r="QUI688" s="11"/>
      <c r="QUJ688" s="11"/>
      <c r="QUK688" s="11"/>
      <c r="QUL688" s="11"/>
      <c r="QUM688" s="11"/>
      <c r="QUN688" s="11"/>
      <c r="QUO688" s="11"/>
      <c r="QUP688" s="11"/>
      <c r="QUQ688" s="11"/>
      <c r="QUR688" s="11"/>
      <c r="QUS688" s="11"/>
      <c r="QUT688" s="11"/>
      <c r="QUU688" s="11"/>
      <c r="QUV688" s="11"/>
      <c r="QUW688" s="11"/>
      <c r="QUX688" s="11"/>
      <c r="QUY688" s="11"/>
      <c r="QUZ688" s="11"/>
      <c r="QVA688" s="11"/>
      <c r="QVB688" s="11"/>
      <c r="QVC688" s="11"/>
      <c r="QVD688" s="11"/>
      <c r="QVE688" s="11"/>
      <c r="QVF688" s="11"/>
      <c r="QVG688" s="11"/>
      <c r="QVH688" s="11"/>
      <c r="QVI688" s="11"/>
      <c r="QVJ688" s="11"/>
      <c r="QVK688" s="11"/>
      <c r="QVL688" s="11"/>
      <c r="QVM688" s="11"/>
      <c r="QVN688" s="11"/>
      <c r="QVO688" s="11"/>
      <c r="QVP688" s="11"/>
      <c r="QVQ688" s="11"/>
      <c r="QVR688" s="11"/>
      <c r="QVS688" s="11"/>
      <c r="QVT688" s="11"/>
      <c r="QVU688" s="11"/>
      <c r="QVV688" s="11"/>
      <c r="QVW688" s="11"/>
      <c r="QVX688" s="11"/>
      <c r="QVY688" s="11"/>
      <c r="QVZ688" s="11"/>
      <c r="QWA688" s="11"/>
      <c r="QWB688" s="11"/>
      <c r="QWC688" s="11"/>
      <c r="QWD688" s="11"/>
      <c r="QWE688" s="11"/>
      <c r="QWF688" s="11"/>
      <c r="QWG688" s="11"/>
      <c r="QWH688" s="11"/>
      <c r="QWI688" s="11"/>
      <c r="QWJ688" s="11"/>
      <c r="QWK688" s="11"/>
      <c r="QWL688" s="11"/>
      <c r="QWM688" s="11"/>
      <c r="QWN688" s="11"/>
      <c r="QWO688" s="11"/>
      <c r="QWP688" s="11"/>
      <c r="QWQ688" s="11"/>
      <c r="QWR688" s="11"/>
      <c r="QWS688" s="11"/>
      <c r="QWT688" s="11"/>
      <c r="QWU688" s="11"/>
      <c r="QWV688" s="11"/>
      <c r="QWW688" s="11"/>
      <c r="QWX688" s="11"/>
      <c r="QWY688" s="11"/>
      <c r="QWZ688" s="11"/>
      <c r="QXA688" s="11"/>
      <c r="QXB688" s="11"/>
      <c r="QXC688" s="11"/>
      <c r="QXD688" s="11"/>
      <c r="QXE688" s="11"/>
      <c r="QXF688" s="11"/>
      <c r="QXG688" s="11"/>
      <c r="QXH688" s="11"/>
      <c r="QXI688" s="11"/>
      <c r="QXJ688" s="11"/>
      <c r="QXK688" s="11"/>
      <c r="QXL688" s="11"/>
      <c r="QXM688" s="11"/>
      <c r="QXN688" s="11"/>
      <c r="QXO688" s="11"/>
      <c r="QXP688" s="11"/>
      <c r="QXQ688" s="11"/>
      <c r="QXR688" s="11"/>
      <c r="QXS688" s="11"/>
      <c r="QXT688" s="11"/>
      <c r="QXU688" s="11"/>
      <c r="QXV688" s="11"/>
      <c r="QXW688" s="11"/>
      <c r="QXX688" s="11"/>
      <c r="QXY688" s="11"/>
      <c r="QXZ688" s="11"/>
      <c r="QYA688" s="11"/>
      <c r="QYB688" s="11"/>
      <c r="QYC688" s="11"/>
      <c r="QYD688" s="11"/>
      <c r="QYE688" s="11"/>
      <c r="QYF688" s="11"/>
      <c r="QYG688" s="11"/>
      <c r="QYH688" s="11"/>
      <c r="QYI688" s="11"/>
      <c r="QYJ688" s="11"/>
      <c r="QYK688" s="11"/>
      <c r="QYL688" s="11"/>
      <c r="QYM688" s="11"/>
      <c r="QYN688" s="11"/>
      <c r="QYO688" s="11"/>
      <c r="QYP688" s="11"/>
      <c r="QYQ688" s="11"/>
      <c r="QYR688" s="11"/>
      <c r="QYS688" s="11"/>
      <c r="QYT688" s="11"/>
      <c r="QYU688" s="11"/>
      <c r="QYV688" s="11"/>
      <c r="QYW688" s="11"/>
      <c r="QYX688" s="11"/>
      <c r="QYY688" s="11"/>
      <c r="QYZ688" s="11"/>
      <c r="QZA688" s="11"/>
      <c r="QZB688" s="11"/>
      <c r="QZC688" s="11"/>
      <c r="QZD688" s="11"/>
      <c r="QZE688" s="11"/>
      <c r="QZF688" s="11"/>
      <c r="QZG688" s="11"/>
      <c r="QZH688" s="11"/>
      <c r="QZI688" s="11"/>
      <c r="QZJ688" s="11"/>
      <c r="QZK688" s="11"/>
      <c r="QZL688" s="11"/>
      <c r="QZM688" s="11"/>
      <c r="QZN688" s="11"/>
      <c r="QZO688" s="11"/>
      <c r="QZP688" s="11"/>
      <c r="QZQ688" s="11"/>
      <c r="QZR688" s="11"/>
      <c r="QZS688" s="11"/>
      <c r="QZT688" s="11"/>
      <c r="QZU688" s="11"/>
      <c r="QZV688" s="11"/>
      <c r="QZW688" s="11"/>
      <c r="QZX688" s="11"/>
      <c r="QZY688" s="11"/>
      <c r="QZZ688" s="11"/>
      <c r="RAA688" s="11"/>
      <c r="RAB688" s="11"/>
      <c r="RAC688" s="11"/>
      <c r="RAD688" s="11"/>
      <c r="RAE688" s="11"/>
      <c r="RAF688" s="11"/>
      <c r="RAG688" s="11"/>
      <c r="RAH688" s="11"/>
      <c r="RAI688" s="11"/>
      <c r="RAJ688" s="11"/>
      <c r="RAK688" s="11"/>
      <c r="RAL688" s="11"/>
      <c r="RAM688" s="11"/>
      <c r="RAN688" s="11"/>
      <c r="RAO688" s="11"/>
      <c r="RAP688" s="11"/>
      <c r="RAQ688" s="11"/>
      <c r="RAR688" s="11"/>
      <c r="RAS688" s="11"/>
      <c r="RAT688" s="11"/>
      <c r="RAU688" s="11"/>
      <c r="RAV688" s="11"/>
      <c r="RAW688" s="11"/>
      <c r="RAX688" s="11"/>
      <c r="RAY688" s="11"/>
      <c r="RAZ688" s="11"/>
      <c r="RBA688" s="11"/>
      <c r="RBB688" s="11"/>
      <c r="RBC688" s="11"/>
      <c r="RBD688" s="11"/>
      <c r="RBE688" s="11"/>
      <c r="RBF688" s="11"/>
      <c r="RBG688" s="11"/>
      <c r="RBH688" s="11"/>
      <c r="RBI688" s="11"/>
      <c r="RBJ688" s="11"/>
      <c r="RBK688" s="11"/>
      <c r="RBL688" s="11"/>
      <c r="RBM688" s="11"/>
      <c r="RBN688" s="11"/>
      <c r="RBO688" s="11"/>
      <c r="RBP688" s="11"/>
      <c r="RBQ688" s="11"/>
      <c r="RBR688" s="11"/>
      <c r="RBS688" s="11"/>
      <c r="RBT688" s="11"/>
      <c r="RBU688" s="11"/>
      <c r="RBV688" s="11"/>
      <c r="RBW688" s="11"/>
      <c r="RBX688" s="11"/>
      <c r="RBY688" s="11"/>
      <c r="RBZ688" s="11"/>
      <c r="RCA688" s="11"/>
      <c r="RCB688" s="11"/>
      <c r="RCC688" s="11"/>
      <c r="RCD688" s="11"/>
      <c r="RCE688" s="11"/>
      <c r="RCF688" s="11"/>
      <c r="RCG688" s="11"/>
      <c r="RCH688" s="11"/>
      <c r="RCI688" s="11"/>
      <c r="RCJ688" s="11"/>
      <c r="RCK688" s="11"/>
      <c r="RCL688" s="11"/>
      <c r="RCM688" s="11"/>
      <c r="RCN688" s="11"/>
      <c r="RCO688" s="11"/>
      <c r="RCP688" s="11"/>
      <c r="RCQ688" s="11"/>
      <c r="RCR688" s="11"/>
      <c r="RCS688" s="11"/>
      <c r="RCT688" s="11"/>
      <c r="RCU688" s="11"/>
      <c r="RCV688" s="11"/>
      <c r="RCW688" s="11"/>
      <c r="RCX688" s="11"/>
      <c r="RCY688" s="11"/>
      <c r="RCZ688" s="11"/>
      <c r="RDA688" s="11"/>
      <c r="RDB688" s="11"/>
      <c r="RDC688" s="11"/>
      <c r="RDD688" s="11"/>
      <c r="RDE688" s="11"/>
      <c r="RDF688" s="11"/>
      <c r="RDG688" s="11"/>
      <c r="RDH688" s="11"/>
      <c r="RDI688" s="11"/>
      <c r="RDJ688" s="11"/>
      <c r="RDK688" s="11"/>
      <c r="RDL688" s="11"/>
      <c r="RDM688" s="11"/>
      <c r="RDN688" s="11"/>
      <c r="RDO688" s="11"/>
      <c r="RDP688" s="11"/>
      <c r="RDQ688" s="11"/>
      <c r="RDR688" s="11"/>
      <c r="RDS688" s="11"/>
      <c r="RDT688" s="11"/>
      <c r="RDU688" s="11"/>
      <c r="RDV688" s="11"/>
      <c r="RDW688" s="11"/>
      <c r="RDX688" s="11"/>
      <c r="RDY688" s="11"/>
      <c r="RDZ688" s="11"/>
      <c r="REA688" s="11"/>
      <c r="REB688" s="11"/>
      <c r="REC688" s="11"/>
      <c r="RED688" s="11"/>
      <c r="REE688" s="11"/>
      <c r="REF688" s="11"/>
      <c r="REG688" s="11"/>
      <c r="REH688" s="11"/>
      <c r="REI688" s="11"/>
      <c r="REJ688" s="11"/>
      <c r="REK688" s="11"/>
      <c r="REL688" s="11"/>
      <c r="REM688" s="11"/>
      <c r="REN688" s="11"/>
      <c r="REO688" s="11"/>
      <c r="REP688" s="11"/>
      <c r="REQ688" s="11"/>
      <c r="RER688" s="11"/>
      <c r="RES688" s="11"/>
      <c r="RET688" s="11"/>
      <c r="REU688" s="11"/>
      <c r="REV688" s="11"/>
      <c r="REW688" s="11"/>
      <c r="REX688" s="11"/>
      <c r="REY688" s="11"/>
      <c r="REZ688" s="11"/>
      <c r="RFA688" s="11"/>
      <c r="RFB688" s="11"/>
      <c r="RFC688" s="11"/>
      <c r="RFD688" s="11"/>
      <c r="RFE688" s="11"/>
      <c r="RFF688" s="11"/>
      <c r="RFG688" s="11"/>
      <c r="RFH688" s="11"/>
      <c r="RFI688" s="11"/>
      <c r="RFJ688" s="11"/>
      <c r="RFK688" s="11"/>
      <c r="RFL688" s="11"/>
      <c r="RFM688" s="11"/>
      <c r="RFN688" s="11"/>
      <c r="RFO688" s="11"/>
      <c r="RFP688" s="11"/>
      <c r="RFQ688" s="11"/>
      <c r="RFR688" s="11"/>
      <c r="RFS688" s="11"/>
      <c r="RFT688" s="11"/>
      <c r="RFU688" s="11"/>
      <c r="RFV688" s="11"/>
      <c r="RFW688" s="11"/>
      <c r="RFX688" s="11"/>
      <c r="RFY688" s="11"/>
      <c r="RFZ688" s="11"/>
      <c r="RGA688" s="11"/>
      <c r="RGB688" s="11"/>
      <c r="RGC688" s="11"/>
      <c r="RGD688" s="11"/>
      <c r="RGE688" s="11"/>
      <c r="RGF688" s="11"/>
      <c r="RGG688" s="11"/>
      <c r="RGH688" s="11"/>
      <c r="RGI688" s="11"/>
      <c r="RGJ688" s="11"/>
      <c r="RGK688" s="11"/>
      <c r="RGL688" s="11"/>
      <c r="RGM688" s="11"/>
      <c r="RGN688" s="11"/>
      <c r="RGO688" s="11"/>
      <c r="RGP688" s="11"/>
      <c r="RGQ688" s="11"/>
      <c r="RGR688" s="11"/>
      <c r="RGS688" s="11"/>
      <c r="RGT688" s="11"/>
      <c r="RGU688" s="11"/>
      <c r="RGV688" s="11"/>
      <c r="RGW688" s="11"/>
      <c r="RGX688" s="11"/>
      <c r="RGY688" s="11"/>
      <c r="RGZ688" s="11"/>
      <c r="RHA688" s="11"/>
      <c r="RHB688" s="11"/>
      <c r="RHC688" s="11"/>
      <c r="RHD688" s="11"/>
      <c r="RHE688" s="11"/>
      <c r="RHF688" s="11"/>
      <c r="RHG688" s="11"/>
      <c r="RHH688" s="11"/>
      <c r="RHI688" s="11"/>
      <c r="RHJ688" s="11"/>
      <c r="RHK688" s="11"/>
      <c r="RHL688" s="11"/>
      <c r="RHM688" s="11"/>
      <c r="RHN688" s="11"/>
      <c r="RHO688" s="11"/>
      <c r="RHP688" s="11"/>
      <c r="RHQ688" s="11"/>
      <c r="RHR688" s="11"/>
      <c r="RHS688" s="11"/>
      <c r="RHT688" s="11"/>
      <c r="RHU688" s="11"/>
      <c r="RHV688" s="11"/>
      <c r="RHW688" s="11"/>
      <c r="RHX688" s="11"/>
      <c r="RHY688" s="11"/>
      <c r="RHZ688" s="11"/>
      <c r="RIA688" s="11"/>
      <c r="RIB688" s="11"/>
      <c r="RIC688" s="11"/>
      <c r="RID688" s="11"/>
      <c r="RIE688" s="11"/>
      <c r="RIF688" s="11"/>
      <c r="RIG688" s="11"/>
      <c r="RIH688" s="11"/>
      <c r="RII688" s="11"/>
      <c r="RIJ688" s="11"/>
      <c r="RIK688" s="11"/>
      <c r="RIL688" s="11"/>
      <c r="RIM688" s="11"/>
      <c r="RIN688" s="11"/>
      <c r="RIO688" s="11"/>
      <c r="RIP688" s="11"/>
      <c r="RIQ688" s="11"/>
      <c r="RIR688" s="11"/>
      <c r="RIS688" s="11"/>
      <c r="RIT688" s="11"/>
      <c r="RIU688" s="11"/>
      <c r="RIV688" s="11"/>
      <c r="RIW688" s="11"/>
      <c r="RIX688" s="11"/>
      <c r="RIY688" s="11"/>
      <c r="RIZ688" s="11"/>
      <c r="RJA688" s="11"/>
      <c r="RJB688" s="11"/>
      <c r="RJC688" s="11"/>
      <c r="RJD688" s="11"/>
      <c r="RJE688" s="11"/>
      <c r="RJF688" s="11"/>
      <c r="RJG688" s="11"/>
      <c r="RJH688" s="11"/>
      <c r="RJI688" s="11"/>
      <c r="RJJ688" s="11"/>
      <c r="RJK688" s="11"/>
      <c r="RJL688" s="11"/>
      <c r="RJM688" s="11"/>
      <c r="RJN688" s="11"/>
      <c r="RJO688" s="11"/>
      <c r="RJP688" s="11"/>
      <c r="RJQ688" s="11"/>
      <c r="RJR688" s="11"/>
      <c r="RJS688" s="11"/>
      <c r="RJT688" s="11"/>
      <c r="RJU688" s="11"/>
      <c r="RJV688" s="11"/>
      <c r="RJW688" s="11"/>
      <c r="RJX688" s="11"/>
      <c r="RJY688" s="11"/>
      <c r="RJZ688" s="11"/>
      <c r="RKA688" s="11"/>
      <c r="RKB688" s="11"/>
      <c r="RKC688" s="11"/>
      <c r="RKD688" s="11"/>
      <c r="RKE688" s="11"/>
      <c r="RKF688" s="11"/>
      <c r="RKG688" s="11"/>
      <c r="RKH688" s="11"/>
      <c r="RKI688" s="11"/>
      <c r="RKJ688" s="11"/>
      <c r="RKK688" s="11"/>
      <c r="RKL688" s="11"/>
      <c r="RKM688" s="11"/>
      <c r="RKN688" s="11"/>
      <c r="RKO688" s="11"/>
      <c r="RKP688" s="11"/>
      <c r="RKQ688" s="11"/>
      <c r="RKR688" s="11"/>
      <c r="RKS688" s="11"/>
      <c r="RKT688" s="11"/>
      <c r="RKU688" s="11"/>
      <c r="RKV688" s="11"/>
      <c r="RKW688" s="11"/>
      <c r="RKX688" s="11"/>
      <c r="RKY688" s="11"/>
      <c r="RKZ688" s="11"/>
      <c r="RLA688" s="11"/>
      <c r="RLB688" s="11"/>
      <c r="RLC688" s="11"/>
      <c r="RLD688" s="11"/>
      <c r="RLE688" s="11"/>
      <c r="RLF688" s="11"/>
      <c r="RLG688" s="11"/>
      <c r="RLH688" s="11"/>
      <c r="RLI688" s="11"/>
      <c r="RLJ688" s="11"/>
      <c r="RLK688" s="11"/>
      <c r="RLL688" s="11"/>
      <c r="RLM688" s="11"/>
      <c r="RLN688" s="11"/>
      <c r="RLO688" s="11"/>
      <c r="RLP688" s="11"/>
      <c r="RLQ688" s="11"/>
      <c r="RLR688" s="11"/>
      <c r="RLS688" s="11"/>
      <c r="RLT688" s="11"/>
      <c r="RLU688" s="11"/>
      <c r="RLV688" s="11"/>
      <c r="RLW688" s="11"/>
      <c r="RLX688" s="11"/>
      <c r="RLY688" s="11"/>
      <c r="RLZ688" s="11"/>
      <c r="RMA688" s="11"/>
      <c r="RMB688" s="11"/>
      <c r="RMC688" s="11"/>
      <c r="RMD688" s="11"/>
      <c r="RME688" s="11"/>
      <c r="RMF688" s="11"/>
      <c r="RMG688" s="11"/>
      <c r="RMH688" s="11"/>
      <c r="RMI688" s="11"/>
      <c r="RMJ688" s="11"/>
      <c r="RMK688" s="11"/>
      <c r="RML688" s="11"/>
      <c r="RMM688" s="11"/>
      <c r="RMN688" s="11"/>
      <c r="RMO688" s="11"/>
      <c r="RMP688" s="11"/>
      <c r="RMQ688" s="11"/>
      <c r="RMR688" s="11"/>
      <c r="RMS688" s="11"/>
      <c r="RMT688" s="11"/>
      <c r="RMU688" s="11"/>
      <c r="RMV688" s="11"/>
      <c r="RMW688" s="11"/>
      <c r="RMX688" s="11"/>
      <c r="RMY688" s="11"/>
      <c r="RMZ688" s="11"/>
      <c r="RNA688" s="11"/>
      <c r="RNB688" s="11"/>
      <c r="RNC688" s="11"/>
      <c r="RND688" s="11"/>
      <c r="RNE688" s="11"/>
      <c r="RNF688" s="11"/>
      <c r="RNG688" s="11"/>
      <c r="RNH688" s="11"/>
      <c r="RNI688" s="11"/>
      <c r="RNJ688" s="11"/>
      <c r="RNK688" s="11"/>
      <c r="RNL688" s="11"/>
      <c r="RNM688" s="11"/>
      <c r="RNN688" s="11"/>
      <c r="RNO688" s="11"/>
      <c r="RNP688" s="11"/>
      <c r="RNQ688" s="11"/>
      <c r="RNR688" s="11"/>
      <c r="RNS688" s="11"/>
      <c r="RNT688" s="11"/>
      <c r="RNU688" s="11"/>
      <c r="RNV688" s="11"/>
      <c r="RNW688" s="11"/>
      <c r="RNX688" s="11"/>
      <c r="RNY688" s="11"/>
      <c r="RNZ688" s="11"/>
      <c r="ROA688" s="11"/>
      <c r="ROB688" s="11"/>
      <c r="ROC688" s="11"/>
      <c r="ROD688" s="11"/>
      <c r="ROE688" s="11"/>
      <c r="ROF688" s="11"/>
      <c r="ROG688" s="11"/>
      <c r="ROH688" s="11"/>
      <c r="ROI688" s="11"/>
      <c r="ROJ688" s="11"/>
      <c r="ROK688" s="11"/>
      <c r="ROL688" s="11"/>
      <c r="ROM688" s="11"/>
      <c r="RON688" s="11"/>
      <c r="ROO688" s="11"/>
      <c r="ROP688" s="11"/>
      <c r="ROQ688" s="11"/>
      <c r="ROR688" s="11"/>
      <c r="ROS688" s="11"/>
      <c r="ROT688" s="11"/>
      <c r="ROU688" s="11"/>
      <c r="ROV688" s="11"/>
      <c r="ROW688" s="11"/>
      <c r="ROX688" s="11"/>
      <c r="ROY688" s="11"/>
      <c r="ROZ688" s="11"/>
      <c r="RPA688" s="11"/>
      <c r="RPB688" s="11"/>
      <c r="RPC688" s="11"/>
      <c r="RPD688" s="11"/>
      <c r="RPE688" s="11"/>
      <c r="RPF688" s="11"/>
      <c r="RPG688" s="11"/>
      <c r="RPH688" s="11"/>
      <c r="RPI688" s="11"/>
      <c r="RPJ688" s="11"/>
      <c r="RPK688" s="11"/>
      <c r="RPL688" s="11"/>
      <c r="RPM688" s="11"/>
      <c r="RPN688" s="11"/>
      <c r="RPO688" s="11"/>
      <c r="RPP688" s="11"/>
      <c r="RPQ688" s="11"/>
      <c r="RPR688" s="11"/>
      <c r="RPS688" s="11"/>
      <c r="RPT688" s="11"/>
      <c r="RPU688" s="11"/>
      <c r="RPV688" s="11"/>
      <c r="RPW688" s="11"/>
      <c r="RPX688" s="11"/>
      <c r="RPY688" s="11"/>
      <c r="RPZ688" s="11"/>
      <c r="RQA688" s="11"/>
      <c r="RQB688" s="11"/>
      <c r="RQC688" s="11"/>
      <c r="RQD688" s="11"/>
      <c r="RQE688" s="11"/>
      <c r="RQF688" s="11"/>
      <c r="RQG688" s="11"/>
      <c r="RQH688" s="11"/>
      <c r="RQI688" s="11"/>
      <c r="RQJ688" s="11"/>
      <c r="RQK688" s="11"/>
      <c r="RQL688" s="11"/>
      <c r="RQM688" s="11"/>
      <c r="RQN688" s="11"/>
      <c r="RQO688" s="11"/>
      <c r="RQP688" s="11"/>
      <c r="RQQ688" s="11"/>
      <c r="RQR688" s="11"/>
      <c r="RQS688" s="11"/>
      <c r="RQT688" s="11"/>
      <c r="RQU688" s="11"/>
      <c r="RQV688" s="11"/>
      <c r="RQW688" s="11"/>
      <c r="RQX688" s="11"/>
      <c r="RQY688" s="11"/>
      <c r="RQZ688" s="11"/>
      <c r="RRA688" s="11"/>
      <c r="RRB688" s="11"/>
      <c r="RRC688" s="11"/>
      <c r="RRD688" s="11"/>
      <c r="RRE688" s="11"/>
      <c r="RRF688" s="11"/>
      <c r="RRG688" s="11"/>
      <c r="RRH688" s="11"/>
      <c r="RRI688" s="11"/>
      <c r="RRJ688" s="11"/>
      <c r="RRK688" s="11"/>
      <c r="RRL688" s="11"/>
      <c r="RRM688" s="11"/>
      <c r="RRN688" s="11"/>
      <c r="RRO688" s="11"/>
      <c r="RRP688" s="11"/>
      <c r="RRQ688" s="11"/>
      <c r="RRR688" s="11"/>
      <c r="RRS688" s="11"/>
      <c r="RRT688" s="11"/>
      <c r="RRU688" s="11"/>
      <c r="RRV688" s="11"/>
      <c r="RRW688" s="11"/>
      <c r="RRX688" s="11"/>
      <c r="RRY688" s="11"/>
      <c r="RRZ688" s="11"/>
      <c r="RSA688" s="11"/>
      <c r="RSB688" s="11"/>
      <c r="RSC688" s="11"/>
      <c r="RSD688" s="11"/>
      <c r="RSE688" s="11"/>
      <c r="RSF688" s="11"/>
      <c r="RSG688" s="11"/>
      <c r="RSH688" s="11"/>
      <c r="RSI688" s="11"/>
      <c r="RSJ688" s="11"/>
      <c r="RSK688" s="11"/>
      <c r="RSL688" s="11"/>
      <c r="RSM688" s="11"/>
      <c r="RSN688" s="11"/>
      <c r="RSO688" s="11"/>
      <c r="RSP688" s="11"/>
      <c r="RSQ688" s="11"/>
      <c r="RSR688" s="11"/>
      <c r="RSS688" s="11"/>
      <c r="RST688" s="11"/>
      <c r="RSU688" s="11"/>
      <c r="RSV688" s="11"/>
      <c r="RSW688" s="11"/>
      <c r="RSX688" s="11"/>
      <c r="RSY688" s="11"/>
      <c r="RSZ688" s="11"/>
      <c r="RTA688" s="11"/>
      <c r="RTB688" s="11"/>
      <c r="RTC688" s="11"/>
      <c r="RTD688" s="11"/>
      <c r="RTE688" s="11"/>
      <c r="RTF688" s="11"/>
      <c r="RTG688" s="11"/>
      <c r="RTH688" s="11"/>
      <c r="RTI688" s="11"/>
      <c r="RTJ688" s="11"/>
      <c r="RTK688" s="11"/>
      <c r="RTL688" s="11"/>
      <c r="RTM688" s="11"/>
      <c r="RTN688" s="11"/>
      <c r="RTO688" s="11"/>
      <c r="RTP688" s="11"/>
      <c r="RTQ688" s="11"/>
      <c r="RTR688" s="11"/>
      <c r="RTS688" s="11"/>
      <c r="RTT688" s="11"/>
      <c r="RTU688" s="11"/>
      <c r="RTV688" s="11"/>
      <c r="RTW688" s="11"/>
      <c r="RTX688" s="11"/>
      <c r="RTY688" s="11"/>
      <c r="RTZ688" s="11"/>
      <c r="RUA688" s="11"/>
      <c r="RUB688" s="11"/>
      <c r="RUC688" s="11"/>
      <c r="RUD688" s="11"/>
      <c r="RUE688" s="11"/>
      <c r="RUF688" s="11"/>
      <c r="RUG688" s="11"/>
      <c r="RUH688" s="11"/>
      <c r="RUI688" s="11"/>
      <c r="RUJ688" s="11"/>
      <c r="RUK688" s="11"/>
      <c r="RUL688" s="11"/>
      <c r="RUM688" s="11"/>
      <c r="RUN688" s="11"/>
      <c r="RUO688" s="11"/>
      <c r="RUP688" s="11"/>
      <c r="RUQ688" s="11"/>
      <c r="RUR688" s="11"/>
      <c r="RUS688" s="11"/>
      <c r="RUT688" s="11"/>
      <c r="RUU688" s="11"/>
      <c r="RUV688" s="11"/>
      <c r="RUW688" s="11"/>
      <c r="RUX688" s="11"/>
      <c r="RUY688" s="11"/>
      <c r="RUZ688" s="11"/>
      <c r="RVA688" s="11"/>
      <c r="RVB688" s="11"/>
      <c r="RVC688" s="11"/>
      <c r="RVD688" s="11"/>
      <c r="RVE688" s="11"/>
      <c r="RVF688" s="11"/>
      <c r="RVG688" s="11"/>
      <c r="RVH688" s="11"/>
      <c r="RVI688" s="11"/>
      <c r="RVJ688" s="11"/>
      <c r="RVK688" s="11"/>
      <c r="RVL688" s="11"/>
      <c r="RVM688" s="11"/>
      <c r="RVN688" s="11"/>
      <c r="RVO688" s="11"/>
      <c r="RVP688" s="11"/>
      <c r="RVQ688" s="11"/>
      <c r="RVR688" s="11"/>
      <c r="RVS688" s="11"/>
      <c r="RVT688" s="11"/>
      <c r="RVU688" s="11"/>
      <c r="RVV688" s="11"/>
      <c r="RVW688" s="11"/>
      <c r="RVX688" s="11"/>
      <c r="RVY688" s="11"/>
      <c r="RVZ688" s="11"/>
      <c r="RWA688" s="11"/>
      <c r="RWB688" s="11"/>
      <c r="RWC688" s="11"/>
      <c r="RWD688" s="11"/>
      <c r="RWE688" s="11"/>
      <c r="RWF688" s="11"/>
      <c r="RWG688" s="11"/>
      <c r="RWH688" s="11"/>
      <c r="RWI688" s="11"/>
      <c r="RWJ688" s="11"/>
      <c r="RWK688" s="11"/>
      <c r="RWL688" s="11"/>
      <c r="RWM688" s="11"/>
      <c r="RWN688" s="11"/>
      <c r="RWO688" s="11"/>
      <c r="RWP688" s="11"/>
      <c r="RWQ688" s="11"/>
      <c r="RWR688" s="11"/>
      <c r="RWS688" s="11"/>
      <c r="RWT688" s="11"/>
      <c r="RWU688" s="11"/>
      <c r="RWV688" s="11"/>
      <c r="RWW688" s="11"/>
      <c r="RWX688" s="11"/>
      <c r="RWY688" s="11"/>
      <c r="RWZ688" s="11"/>
      <c r="RXA688" s="11"/>
      <c r="RXB688" s="11"/>
      <c r="RXC688" s="11"/>
      <c r="RXD688" s="11"/>
      <c r="RXE688" s="11"/>
      <c r="RXF688" s="11"/>
      <c r="RXG688" s="11"/>
      <c r="RXH688" s="11"/>
      <c r="RXI688" s="11"/>
      <c r="RXJ688" s="11"/>
      <c r="RXK688" s="11"/>
      <c r="RXL688" s="11"/>
      <c r="RXM688" s="11"/>
      <c r="RXN688" s="11"/>
      <c r="RXO688" s="11"/>
      <c r="RXP688" s="11"/>
      <c r="RXQ688" s="11"/>
      <c r="RXR688" s="11"/>
      <c r="RXS688" s="11"/>
      <c r="RXT688" s="11"/>
      <c r="RXU688" s="11"/>
      <c r="RXV688" s="11"/>
      <c r="RXW688" s="11"/>
      <c r="RXX688" s="11"/>
      <c r="RXY688" s="11"/>
      <c r="RXZ688" s="11"/>
      <c r="RYA688" s="11"/>
      <c r="RYB688" s="11"/>
      <c r="RYC688" s="11"/>
      <c r="RYD688" s="11"/>
      <c r="RYE688" s="11"/>
      <c r="RYF688" s="11"/>
      <c r="RYG688" s="11"/>
      <c r="RYH688" s="11"/>
      <c r="RYI688" s="11"/>
      <c r="RYJ688" s="11"/>
      <c r="RYK688" s="11"/>
      <c r="RYL688" s="11"/>
      <c r="RYM688" s="11"/>
      <c r="RYN688" s="11"/>
      <c r="RYO688" s="11"/>
      <c r="RYP688" s="11"/>
      <c r="RYQ688" s="11"/>
      <c r="RYR688" s="11"/>
      <c r="RYS688" s="11"/>
      <c r="RYT688" s="11"/>
      <c r="RYU688" s="11"/>
      <c r="RYV688" s="11"/>
      <c r="RYW688" s="11"/>
      <c r="RYX688" s="11"/>
      <c r="RYY688" s="11"/>
      <c r="RYZ688" s="11"/>
      <c r="RZA688" s="11"/>
      <c r="RZB688" s="11"/>
      <c r="RZC688" s="11"/>
      <c r="RZD688" s="11"/>
      <c r="RZE688" s="11"/>
      <c r="RZF688" s="11"/>
      <c r="RZG688" s="11"/>
      <c r="RZH688" s="11"/>
      <c r="RZI688" s="11"/>
      <c r="RZJ688" s="11"/>
      <c r="RZK688" s="11"/>
      <c r="RZL688" s="11"/>
      <c r="RZM688" s="11"/>
      <c r="RZN688" s="11"/>
      <c r="RZO688" s="11"/>
      <c r="RZP688" s="11"/>
      <c r="RZQ688" s="11"/>
      <c r="RZR688" s="11"/>
      <c r="RZS688" s="11"/>
      <c r="RZT688" s="11"/>
      <c r="RZU688" s="11"/>
      <c r="RZV688" s="11"/>
      <c r="RZW688" s="11"/>
      <c r="RZX688" s="11"/>
      <c r="RZY688" s="11"/>
      <c r="RZZ688" s="11"/>
      <c r="SAA688" s="11"/>
      <c r="SAB688" s="11"/>
      <c r="SAC688" s="11"/>
      <c r="SAD688" s="11"/>
      <c r="SAE688" s="11"/>
      <c r="SAF688" s="11"/>
      <c r="SAG688" s="11"/>
      <c r="SAH688" s="11"/>
      <c r="SAI688" s="11"/>
      <c r="SAJ688" s="11"/>
      <c r="SAK688" s="11"/>
      <c r="SAL688" s="11"/>
      <c r="SAM688" s="11"/>
      <c r="SAN688" s="11"/>
      <c r="SAO688" s="11"/>
      <c r="SAP688" s="11"/>
      <c r="SAQ688" s="11"/>
      <c r="SAR688" s="11"/>
      <c r="SAS688" s="11"/>
      <c r="SAT688" s="11"/>
      <c r="SAU688" s="11"/>
      <c r="SAV688" s="11"/>
      <c r="SAW688" s="11"/>
      <c r="SAX688" s="11"/>
      <c r="SAY688" s="11"/>
      <c r="SAZ688" s="11"/>
      <c r="SBA688" s="11"/>
      <c r="SBB688" s="11"/>
      <c r="SBC688" s="11"/>
      <c r="SBD688" s="11"/>
      <c r="SBE688" s="11"/>
      <c r="SBF688" s="11"/>
      <c r="SBG688" s="11"/>
      <c r="SBH688" s="11"/>
      <c r="SBI688" s="11"/>
      <c r="SBJ688" s="11"/>
      <c r="SBK688" s="11"/>
      <c r="SBL688" s="11"/>
      <c r="SBM688" s="11"/>
      <c r="SBN688" s="11"/>
      <c r="SBO688" s="11"/>
      <c r="SBP688" s="11"/>
      <c r="SBQ688" s="11"/>
      <c r="SBR688" s="11"/>
      <c r="SBS688" s="11"/>
      <c r="SBT688" s="11"/>
      <c r="SBU688" s="11"/>
      <c r="SBV688" s="11"/>
      <c r="SBW688" s="11"/>
      <c r="SBX688" s="11"/>
      <c r="SBY688" s="11"/>
      <c r="SBZ688" s="11"/>
      <c r="SCA688" s="11"/>
      <c r="SCB688" s="11"/>
      <c r="SCC688" s="11"/>
      <c r="SCD688" s="11"/>
      <c r="SCE688" s="11"/>
      <c r="SCF688" s="11"/>
      <c r="SCG688" s="11"/>
      <c r="SCH688" s="11"/>
      <c r="SCI688" s="11"/>
      <c r="SCJ688" s="11"/>
      <c r="SCK688" s="11"/>
      <c r="SCL688" s="11"/>
      <c r="SCM688" s="11"/>
      <c r="SCN688" s="11"/>
      <c r="SCO688" s="11"/>
      <c r="SCP688" s="11"/>
      <c r="SCQ688" s="11"/>
      <c r="SCR688" s="11"/>
      <c r="SCS688" s="11"/>
      <c r="SCT688" s="11"/>
      <c r="SCU688" s="11"/>
      <c r="SCV688" s="11"/>
      <c r="SCW688" s="11"/>
      <c r="SCX688" s="11"/>
      <c r="SCY688" s="11"/>
      <c r="SCZ688" s="11"/>
      <c r="SDA688" s="11"/>
      <c r="SDB688" s="11"/>
      <c r="SDC688" s="11"/>
      <c r="SDD688" s="11"/>
      <c r="SDE688" s="11"/>
      <c r="SDF688" s="11"/>
      <c r="SDG688" s="11"/>
      <c r="SDH688" s="11"/>
      <c r="SDI688" s="11"/>
      <c r="SDJ688" s="11"/>
      <c r="SDK688" s="11"/>
      <c r="SDL688" s="11"/>
      <c r="SDM688" s="11"/>
      <c r="SDN688" s="11"/>
      <c r="SDO688" s="11"/>
      <c r="SDP688" s="11"/>
      <c r="SDQ688" s="11"/>
      <c r="SDR688" s="11"/>
      <c r="SDS688" s="11"/>
      <c r="SDT688" s="11"/>
      <c r="SDU688" s="11"/>
      <c r="SDV688" s="11"/>
      <c r="SDW688" s="11"/>
      <c r="SDX688" s="11"/>
      <c r="SDY688" s="11"/>
      <c r="SDZ688" s="11"/>
      <c r="SEA688" s="11"/>
      <c r="SEB688" s="11"/>
      <c r="SEC688" s="11"/>
      <c r="SED688" s="11"/>
      <c r="SEE688" s="11"/>
      <c r="SEF688" s="11"/>
      <c r="SEG688" s="11"/>
      <c r="SEH688" s="11"/>
      <c r="SEI688" s="11"/>
      <c r="SEJ688" s="11"/>
      <c r="SEK688" s="11"/>
      <c r="SEL688" s="11"/>
      <c r="SEM688" s="11"/>
      <c r="SEN688" s="11"/>
      <c r="SEO688" s="11"/>
      <c r="SEP688" s="11"/>
      <c r="SEQ688" s="11"/>
      <c r="SER688" s="11"/>
      <c r="SES688" s="11"/>
      <c r="SET688" s="11"/>
      <c r="SEU688" s="11"/>
      <c r="SEV688" s="11"/>
      <c r="SEW688" s="11"/>
      <c r="SEX688" s="11"/>
      <c r="SEY688" s="11"/>
      <c r="SEZ688" s="11"/>
      <c r="SFA688" s="11"/>
      <c r="SFB688" s="11"/>
      <c r="SFC688" s="11"/>
      <c r="SFD688" s="11"/>
      <c r="SFE688" s="11"/>
      <c r="SFF688" s="11"/>
      <c r="SFG688" s="11"/>
      <c r="SFH688" s="11"/>
      <c r="SFI688" s="11"/>
      <c r="SFJ688" s="11"/>
      <c r="SFK688" s="11"/>
      <c r="SFL688" s="11"/>
      <c r="SFM688" s="11"/>
      <c r="SFN688" s="11"/>
      <c r="SFO688" s="11"/>
      <c r="SFP688" s="11"/>
      <c r="SFQ688" s="11"/>
      <c r="SFR688" s="11"/>
      <c r="SFS688" s="11"/>
      <c r="SFT688" s="11"/>
      <c r="SFU688" s="11"/>
      <c r="SFV688" s="11"/>
      <c r="SFW688" s="11"/>
      <c r="SFX688" s="11"/>
      <c r="SFY688" s="11"/>
      <c r="SFZ688" s="11"/>
      <c r="SGA688" s="11"/>
      <c r="SGB688" s="11"/>
      <c r="SGC688" s="11"/>
      <c r="SGD688" s="11"/>
      <c r="SGE688" s="11"/>
      <c r="SGF688" s="11"/>
      <c r="SGG688" s="11"/>
      <c r="SGH688" s="11"/>
      <c r="SGI688" s="11"/>
      <c r="SGJ688" s="11"/>
      <c r="SGK688" s="11"/>
      <c r="SGL688" s="11"/>
      <c r="SGM688" s="11"/>
      <c r="SGN688" s="11"/>
      <c r="SGO688" s="11"/>
      <c r="SGP688" s="11"/>
      <c r="SGQ688" s="11"/>
      <c r="SGR688" s="11"/>
      <c r="SGS688" s="11"/>
      <c r="SGT688" s="11"/>
      <c r="SGU688" s="11"/>
      <c r="SGV688" s="11"/>
      <c r="SGW688" s="11"/>
      <c r="SGX688" s="11"/>
      <c r="SGY688" s="11"/>
      <c r="SGZ688" s="11"/>
      <c r="SHA688" s="11"/>
      <c r="SHB688" s="11"/>
      <c r="SHC688" s="11"/>
      <c r="SHD688" s="11"/>
      <c r="SHE688" s="11"/>
      <c r="SHF688" s="11"/>
      <c r="SHG688" s="11"/>
      <c r="SHH688" s="11"/>
      <c r="SHI688" s="11"/>
      <c r="SHJ688" s="11"/>
      <c r="SHK688" s="11"/>
      <c r="SHL688" s="11"/>
      <c r="SHM688" s="11"/>
      <c r="SHN688" s="11"/>
      <c r="SHO688" s="11"/>
      <c r="SHP688" s="11"/>
      <c r="SHQ688" s="11"/>
      <c r="SHR688" s="11"/>
      <c r="SHS688" s="11"/>
      <c r="SHT688" s="11"/>
      <c r="SHU688" s="11"/>
      <c r="SHV688" s="11"/>
      <c r="SHW688" s="11"/>
      <c r="SHX688" s="11"/>
      <c r="SHY688" s="11"/>
      <c r="SHZ688" s="11"/>
      <c r="SIA688" s="11"/>
      <c r="SIB688" s="11"/>
      <c r="SIC688" s="11"/>
      <c r="SID688" s="11"/>
      <c r="SIE688" s="11"/>
      <c r="SIF688" s="11"/>
      <c r="SIG688" s="11"/>
      <c r="SIH688" s="11"/>
      <c r="SII688" s="11"/>
      <c r="SIJ688" s="11"/>
      <c r="SIK688" s="11"/>
      <c r="SIL688" s="11"/>
      <c r="SIM688" s="11"/>
      <c r="SIN688" s="11"/>
      <c r="SIO688" s="11"/>
      <c r="SIP688" s="11"/>
      <c r="SIQ688" s="11"/>
      <c r="SIR688" s="11"/>
      <c r="SIS688" s="11"/>
      <c r="SIT688" s="11"/>
      <c r="SIU688" s="11"/>
      <c r="SIV688" s="11"/>
      <c r="SIW688" s="11"/>
      <c r="SIX688" s="11"/>
      <c r="SIY688" s="11"/>
      <c r="SIZ688" s="11"/>
      <c r="SJA688" s="11"/>
      <c r="SJB688" s="11"/>
      <c r="SJC688" s="11"/>
      <c r="SJD688" s="11"/>
      <c r="SJE688" s="11"/>
      <c r="SJF688" s="11"/>
      <c r="SJG688" s="11"/>
      <c r="SJH688" s="11"/>
      <c r="SJI688" s="11"/>
      <c r="SJJ688" s="11"/>
      <c r="SJK688" s="11"/>
      <c r="SJL688" s="11"/>
      <c r="SJM688" s="11"/>
      <c r="SJN688" s="11"/>
      <c r="SJO688" s="11"/>
      <c r="SJP688" s="11"/>
      <c r="SJQ688" s="11"/>
      <c r="SJR688" s="11"/>
      <c r="SJS688" s="11"/>
      <c r="SJT688" s="11"/>
      <c r="SJU688" s="11"/>
      <c r="SJV688" s="11"/>
      <c r="SJW688" s="11"/>
      <c r="SJX688" s="11"/>
      <c r="SJY688" s="11"/>
      <c r="SJZ688" s="11"/>
      <c r="SKA688" s="11"/>
      <c r="SKB688" s="11"/>
      <c r="SKC688" s="11"/>
      <c r="SKD688" s="11"/>
      <c r="SKE688" s="11"/>
      <c r="SKF688" s="11"/>
      <c r="SKG688" s="11"/>
      <c r="SKH688" s="11"/>
      <c r="SKI688" s="11"/>
      <c r="SKJ688" s="11"/>
      <c r="SKK688" s="11"/>
      <c r="SKL688" s="11"/>
      <c r="SKM688" s="11"/>
      <c r="SKN688" s="11"/>
      <c r="SKO688" s="11"/>
      <c r="SKP688" s="11"/>
      <c r="SKQ688" s="11"/>
      <c r="SKR688" s="11"/>
      <c r="SKS688" s="11"/>
      <c r="SKT688" s="11"/>
      <c r="SKU688" s="11"/>
      <c r="SKV688" s="11"/>
      <c r="SKW688" s="11"/>
      <c r="SKX688" s="11"/>
      <c r="SKY688" s="11"/>
      <c r="SKZ688" s="11"/>
      <c r="SLA688" s="11"/>
      <c r="SLB688" s="11"/>
      <c r="SLC688" s="11"/>
      <c r="SLD688" s="11"/>
      <c r="SLE688" s="11"/>
      <c r="SLF688" s="11"/>
      <c r="SLG688" s="11"/>
      <c r="SLH688" s="11"/>
      <c r="SLI688" s="11"/>
      <c r="SLJ688" s="11"/>
      <c r="SLK688" s="11"/>
      <c r="SLL688" s="11"/>
      <c r="SLM688" s="11"/>
      <c r="SLN688" s="11"/>
      <c r="SLO688" s="11"/>
      <c r="SLP688" s="11"/>
      <c r="SLQ688" s="11"/>
      <c r="SLR688" s="11"/>
      <c r="SLS688" s="11"/>
      <c r="SLT688" s="11"/>
      <c r="SLU688" s="11"/>
      <c r="SLV688" s="11"/>
      <c r="SLW688" s="11"/>
      <c r="SLX688" s="11"/>
      <c r="SLY688" s="11"/>
      <c r="SLZ688" s="11"/>
      <c r="SMA688" s="11"/>
      <c r="SMB688" s="11"/>
      <c r="SMC688" s="11"/>
      <c r="SMD688" s="11"/>
      <c r="SME688" s="11"/>
      <c r="SMF688" s="11"/>
      <c r="SMG688" s="11"/>
      <c r="SMH688" s="11"/>
      <c r="SMI688" s="11"/>
      <c r="SMJ688" s="11"/>
      <c r="SMK688" s="11"/>
      <c r="SML688" s="11"/>
      <c r="SMM688" s="11"/>
      <c r="SMN688" s="11"/>
      <c r="SMO688" s="11"/>
      <c r="SMP688" s="11"/>
      <c r="SMQ688" s="11"/>
      <c r="SMR688" s="11"/>
      <c r="SMS688" s="11"/>
      <c r="SMT688" s="11"/>
      <c r="SMU688" s="11"/>
      <c r="SMV688" s="11"/>
      <c r="SMW688" s="11"/>
      <c r="SMX688" s="11"/>
      <c r="SMY688" s="11"/>
      <c r="SMZ688" s="11"/>
      <c r="SNA688" s="11"/>
      <c r="SNB688" s="11"/>
      <c r="SNC688" s="11"/>
      <c r="SND688" s="11"/>
      <c r="SNE688" s="11"/>
      <c r="SNF688" s="11"/>
      <c r="SNG688" s="11"/>
      <c r="SNH688" s="11"/>
      <c r="SNI688" s="11"/>
      <c r="SNJ688" s="11"/>
      <c r="SNK688" s="11"/>
      <c r="SNL688" s="11"/>
      <c r="SNM688" s="11"/>
      <c r="SNN688" s="11"/>
      <c r="SNO688" s="11"/>
      <c r="SNP688" s="11"/>
      <c r="SNQ688" s="11"/>
      <c r="SNR688" s="11"/>
      <c r="SNS688" s="11"/>
      <c r="SNT688" s="11"/>
      <c r="SNU688" s="11"/>
      <c r="SNV688" s="11"/>
      <c r="SNW688" s="11"/>
      <c r="SNX688" s="11"/>
      <c r="SNY688" s="11"/>
      <c r="SNZ688" s="11"/>
      <c r="SOA688" s="11"/>
      <c r="SOB688" s="11"/>
      <c r="SOC688" s="11"/>
      <c r="SOD688" s="11"/>
      <c r="SOE688" s="11"/>
      <c r="SOF688" s="11"/>
      <c r="SOG688" s="11"/>
      <c r="SOH688" s="11"/>
      <c r="SOI688" s="11"/>
      <c r="SOJ688" s="11"/>
      <c r="SOK688" s="11"/>
      <c r="SOL688" s="11"/>
      <c r="SOM688" s="11"/>
      <c r="SON688" s="11"/>
      <c r="SOO688" s="11"/>
      <c r="SOP688" s="11"/>
      <c r="SOQ688" s="11"/>
      <c r="SOR688" s="11"/>
      <c r="SOS688" s="11"/>
      <c r="SOT688" s="11"/>
      <c r="SOU688" s="11"/>
      <c r="SOV688" s="11"/>
      <c r="SOW688" s="11"/>
      <c r="SOX688" s="11"/>
      <c r="SOY688" s="11"/>
      <c r="SOZ688" s="11"/>
      <c r="SPA688" s="11"/>
      <c r="SPB688" s="11"/>
      <c r="SPC688" s="11"/>
      <c r="SPD688" s="11"/>
      <c r="SPE688" s="11"/>
      <c r="SPF688" s="11"/>
      <c r="SPG688" s="11"/>
      <c r="SPH688" s="11"/>
      <c r="SPI688" s="11"/>
      <c r="SPJ688" s="11"/>
      <c r="SPK688" s="11"/>
      <c r="SPL688" s="11"/>
      <c r="SPM688" s="11"/>
      <c r="SPN688" s="11"/>
      <c r="SPO688" s="11"/>
      <c r="SPP688" s="11"/>
      <c r="SPQ688" s="11"/>
      <c r="SPR688" s="11"/>
      <c r="SPS688" s="11"/>
      <c r="SPT688" s="11"/>
      <c r="SPU688" s="11"/>
      <c r="SPV688" s="11"/>
      <c r="SPW688" s="11"/>
      <c r="SPX688" s="11"/>
      <c r="SPY688" s="11"/>
      <c r="SPZ688" s="11"/>
      <c r="SQA688" s="11"/>
      <c r="SQB688" s="11"/>
      <c r="SQC688" s="11"/>
      <c r="SQD688" s="11"/>
      <c r="SQE688" s="11"/>
      <c r="SQF688" s="11"/>
      <c r="SQG688" s="11"/>
      <c r="SQH688" s="11"/>
      <c r="SQI688" s="11"/>
      <c r="SQJ688" s="11"/>
      <c r="SQK688" s="11"/>
      <c r="SQL688" s="11"/>
      <c r="SQM688" s="11"/>
      <c r="SQN688" s="11"/>
      <c r="SQO688" s="11"/>
      <c r="SQP688" s="11"/>
      <c r="SQQ688" s="11"/>
      <c r="SQR688" s="11"/>
      <c r="SQS688" s="11"/>
      <c r="SQT688" s="11"/>
      <c r="SQU688" s="11"/>
      <c r="SQV688" s="11"/>
      <c r="SQW688" s="11"/>
      <c r="SQX688" s="11"/>
      <c r="SQY688" s="11"/>
      <c r="SQZ688" s="11"/>
      <c r="SRA688" s="11"/>
      <c r="SRB688" s="11"/>
      <c r="SRC688" s="11"/>
      <c r="SRD688" s="11"/>
      <c r="SRE688" s="11"/>
      <c r="SRF688" s="11"/>
      <c r="SRG688" s="11"/>
      <c r="SRH688" s="11"/>
      <c r="SRI688" s="11"/>
      <c r="SRJ688" s="11"/>
      <c r="SRK688" s="11"/>
      <c r="SRL688" s="11"/>
      <c r="SRM688" s="11"/>
      <c r="SRN688" s="11"/>
      <c r="SRO688" s="11"/>
      <c r="SRP688" s="11"/>
      <c r="SRQ688" s="11"/>
      <c r="SRR688" s="11"/>
      <c r="SRS688" s="11"/>
      <c r="SRT688" s="11"/>
      <c r="SRU688" s="11"/>
      <c r="SRV688" s="11"/>
      <c r="SRW688" s="11"/>
      <c r="SRX688" s="11"/>
      <c r="SRY688" s="11"/>
      <c r="SRZ688" s="11"/>
      <c r="SSA688" s="11"/>
      <c r="SSB688" s="11"/>
      <c r="SSC688" s="11"/>
      <c r="SSD688" s="11"/>
      <c r="SSE688" s="11"/>
      <c r="SSF688" s="11"/>
      <c r="SSG688" s="11"/>
      <c r="SSH688" s="11"/>
      <c r="SSI688" s="11"/>
      <c r="SSJ688" s="11"/>
      <c r="SSK688" s="11"/>
      <c r="SSL688" s="11"/>
      <c r="SSM688" s="11"/>
      <c r="SSN688" s="11"/>
      <c r="SSO688" s="11"/>
      <c r="SSP688" s="11"/>
      <c r="SSQ688" s="11"/>
      <c r="SSR688" s="11"/>
      <c r="SSS688" s="11"/>
      <c r="SST688" s="11"/>
      <c r="SSU688" s="11"/>
      <c r="SSV688" s="11"/>
      <c r="SSW688" s="11"/>
      <c r="SSX688" s="11"/>
      <c r="SSY688" s="11"/>
      <c r="SSZ688" s="11"/>
      <c r="STA688" s="11"/>
      <c r="STB688" s="11"/>
      <c r="STC688" s="11"/>
      <c r="STD688" s="11"/>
      <c r="STE688" s="11"/>
      <c r="STF688" s="11"/>
      <c r="STG688" s="11"/>
      <c r="STH688" s="11"/>
      <c r="STI688" s="11"/>
      <c r="STJ688" s="11"/>
      <c r="STK688" s="11"/>
      <c r="STL688" s="11"/>
      <c r="STM688" s="11"/>
      <c r="STN688" s="11"/>
      <c r="STO688" s="11"/>
      <c r="STP688" s="11"/>
      <c r="STQ688" s="11"/>
      <c r="STR688" s="11"/>
      <c r="STS688" s="11"/>
      <c r="STT688" s="11"/>
      <c r="STU688" s="11"/>
      <c r="STV688" s="11"/>
      <c r="STW688" s="11"/>
      <c r="STX688" s="11"/>
      <c r="STY688" s="11"/>
      <c r="STZ688" s="11"/>
      <c r="SUA688" s="11"/>
      <c r="SUB688" s="11"/>
      <c r="SUC688" s="11"/>
      <c r="SUD688" s="11"/>
      <c r="SUE688" s="11"/>
      <c r="SUF688" s="11"/>
      <c r="SUG688" s="11"/>
      <c r="SUH688" s="11"/>
      <c r="SUI688" s="11"/>
      <c r="SUJ688" s="11"/>
      <c r="SUK688" s="11"/>
      <c r="SUL688" s="11"/>
      <c r="SUM688" s="11"/>
      <c r="SUN688" s="11"/>
      <c r="SUO688" s="11"/>
      <c r="SUP688" s="11"/>
      <c r="SUQ688" s="11"/>
      <c r="SUR688" s="11"/>
      <c r="SUS688" s="11"/>
      <c r="SUT688" s="11"/>
      <c r="SUU688" s="11"/>
      <c r="SUV688" s="11"/>
      <c r="SUW688" s="11"/>
      <c r="SUX688" s="11"/>
      <c r="SUY688" s="11"/>
      <c r="SUZ688" s="11"/>
      <c r="SVA688" s="11"/>
      <c r="SVB688" s="11"/>
      <c r="SVC688" s="11"/>
      <c r="SVD688" s="11"/>
      <c r="SVE688" s="11"/>
      <c r="SVF688" s="11"/>
      <c r="SVG688" s="11"/>
      <c r="SVH688" s="11"/>
      <c r="SVI688" s="11"/>
      <c r="SVJ688" s="11"/>
      <c r="SVK688" s="11"/>
      <c r="SVL688" s="11"/>
      <c r="SVM688" s="11"/>
      <c r="SVN688" s="11"/>
      <c r="SVO688" s="11"/>
      <c r="SVP688" s="11"/>
      <c r="SVQ688" s="11"/>
      <c r="SVR688" s="11"/>
      <c r="SVS688" s="11"/>
      <c r="SVT688" s="11"/>
      <c r="SVU688" s="11"/>
      <c r="SVV688" s="11"/>
      <c r="SVW688" s="11"/>
      <c r="SVX688" s="11"/>
      <c r="SVY688" s="11"/>
      <c r="SVZ688" s="11"/>
      <c r="SWA688" s="11"/>
      <c r="SWB688" s="11"/>
      <c r="SWC688" s="11"/>
      <c r="SWD688" s="11"/>
      <c r="SWE688" s="11"/>
      <c r="SWF688" s="11"/>
      <c r="SWG688" s="11"/>
      <c r="SWH688" s="11"/>
      <c r="SWI688" s="11"/>
      <c r="SWJ688" s="11"/>
      <c r="SWK688" s="11"/>
      <c r="SWL688" s="11"/>
      <c r="SWM688" s="11"/>
      <c r="SWN688" s="11"/>
      <c r="SWO688" s="11"/>
      <c r="SWP688" s="11"/>
      <c r="SWQ688" s="11"/>
      <c r="SWR688" s="11"/>
      <c r="SWS688" s="11"/>
      <c r="SWT688" s="11"/>
      <c r="SWU688" s="11"/>
      <c r="SWV688" s="11"/>
      <c r="SWW688" s="11"/>
      <c r="SWX688" s="11"/>
      <c r="SWY688" s="11"/>
      <c r="SWZ688" s="11"/>
      <c r="SXA688" s="11"/>
      <c r="SXB688" s="11"/>
      <c r="SXC688" s="11"/>
      <c r="SXD688" s="11"/>
      <c r="SXE688" s="11"/>
      <c r="SXF688" s="11"/>
      <c r="SXG688" s="11"/>
      <c r="SXH688" s="11"/>
      <c r="SXI688" s="11"/>
      <c r="SXJ688" s="11"/>
      <c r="SXK688" s="11"/>
      <c r="SXL688" s="11"/>
      <c r="SXM688" s="11"/>
      <c r="SXN688" s="11"/>
      <c r="SXO688" s="11"/>
      <c r="SXP688" s="11"/>
      <c r="SXQ688" s="11"/>
      <c r="SXR688" s="11"/>
      <c r="SXS688" s="11"/>
      <c r="SXT688" s="11"/>
      <c r="SXU688" s="11"/>
      <c r="SXV688" s="11"/>
      <c r="SXW688" s="11"/>
      <c r="SXX688" s="11"/>
      <c r="SXY688" s="11"/>
      <c r="SXZ688" s="11"/>
      <c r="SYA688" s="11"/>
      <c r="SYB688" s="11"/>
      <c r="SYC688" s="11"/>
      <c r="SYD688" s="11"/>
      <c r="SYE688" s="11"/>
      <c r="SYF688" s="11"/>
      <c r="SYG688" s="11"/>
      <c r="SYH688" s="11"/>
      <c r="SYI688" s="11"/>
      <c r="SYJ688" s="11"/>
      <c r="SYK688" s="11"/>
      <c r="SYL688" s="11"/>
      <c r="SYM688" s="11"/>
      <c r="SYN688" s="11"/>
      <c r="SYO688" s="11"/>
      <c r="SYP688" s="11"/>
      <c r="SYQ688" s="11"/>
      <c r="SYR688" s="11"/>
      <c r="SYS688" s="11"/>
      <c r="SYT688" s="11"/>
      <c r="SYU688" s="11"/>
      <c r="SYV688" s="11"/>
      <c r="SYW688" s="11"/>
      <c r="SYX688" s="11"/>
      <c r="SYY688" s="11"/>
      <c r="SYZ688" s="11"/>
      <c r="SZA688" s="11"/>
      <c r="SZB688" s="11"/>
      <c r="SZC688" s="11"/>
      <c r="SZD688" s="11"/>
      <c r="SZE688" s="11"/>
      <c r="SZF688" s="11"/>
      <c r="SZG688" s="11"/>
      <c r="SZH688" s="11"/>
      <c r="SZI688" s="11"/>
      <c r="SZJ688" s="11"/>
      <c r="SZK688" s="11"/>
      <c r="SZL688" s="11"/>
      <c r="SZM688" s="11"/>
      <c r="SZN688" s="11"/>
      <c r="SZO688" s="11"/>
      <c r="SZP688" s="11"/>
      <c r="SZQ688" s="11"/>
      <c r="SZR688" s="11"/>
      <c r="SZS688" s="11"/>
      <c r="SZT688" s="11"/>
      <c r="SZU688" s="11"/>
      <c r="SZV688" s="11"/>
      <c r="SZW688" s="11"/>
      <c r="SZX688" s="11"/>
      <c r="SZY688" s="11"/>
      <c r="SZZ688" s="11"/>
      <c r="TAA688" s="11"/>
      <c r="TAB688" s="11"/>
      <c r="TAC688" s="11"/>
      <c r="TAD688" s="11"/>
      <c r="TAE688" s="11"/>
      <c r="TAF688" s="11"/>
      <c r="TAG688" s="11"/>
      <c r="TAH688" s="11"/>
      <c r="TAI688" s="11"/>
      <c r="TAJ688" s="11"/>
      <c r="TAK688" s="11"/>
      <c r="TAL688" s="11"/>
      <c r="TAM688" s="11"/>
      <c r="TAN688" s="11"/>
      <c r="TAO688" s="11"/>
      <c r="TAP688" s="11"/>
      <c r="TAQ688" s="11"/>
      <c r="TAR688" s="11"/>
      <c r="TAS688" s="11"/>
      <c r="TAT688" s="11"/>
      <c r="TAU688" s="11"/>
      <c r="TAV688" s="11"/>
      <c r="TAW688" s="11"/>
      <c r="TAX688" s="11"/>
      <c r="TAY688" s="11"/>
      <c r="TAZ688" s="11"/>
      <c r="TBA688" s="11"/>
      <c r="TBB688" s="11"/>
      <c r="TBC688" s="11"/>
      <c r="TBD688" s="11"/>
      <c r="TBE688" s="11"/>
      <c r="TBF688" s="11"/>
      <c r="TBG688" s="11"/>
      <c r="TBH688" s="11"/>
      <c r="TBI688" s="11"/>
      <c r="TBJ688" s="11"/>
      <c r="TBK688" s="11"/>
      <c r="TBL688" s="11"/>
      <c r="TBM688" s="11"/>
      <c r="TBN688" s="11"/>
      <c r="TBO688" s="11"/>
      <c r="TBP688" s="11"/>
      <c r="TBQ688" s="11"/>
      <c r="TBR688" s="11"/>
      <c r="TBS688" s="11"/>
      <c r="TBT688" s="11"/>
      <c r="TBU688" s="11"/>
      <c r="TBV688" s="11"/>
      <c r="TBW688" s="11"/>
      <c r="TBX688" s="11"/>
      <c r="TBY688" s="11"/>
      <c r="TBZ688" s="11"/>
      <c r="TCA688" s="11"/>
      <c r="TCB688" s="11"/>
      <c r="TCC688" s="11"/>
      <c r="TCD688" s="11"/>
      <c r="TCE688" s="11"/>
      <c r="TCF688" s="11"/>
      <c r="TCG688" s="11"/>
      <c r="TCH688" s="11"/>
      <c r="TCI688" s="11"/>
      <c r="TCJ688" s="11"/>
      <c r="TCK688" s="11"/>
      <c r="TCL688" s="11"/>
      <c r="TCM688" s="11"/>
      <c r="TCN688" s="11"/>
      <c r="TCO688" s="11"/>
      <c r="TCP688" s="11"/>
      <c r="TCQ688" s="11"/>
      <c r="TCR688" s="11"/>
      <c r="TCS688" s="11"/>
      <c r="TCT688" s="11"/>
      <c r="TCU688" s="11"/>
      <c r="TCV688" s="11"/>
      <c r="TCW688" s="11"/>
      <c r="TCX688" s="11"/>
      <c r="TCY688" s="11"/>
      <c r="TCZ688" s="11"/>
      <c r="TDA688" s="11"/>
      <c r="TDB688" s="11"/>
      <c r="TDC688" s="11"/>
      <c r="TDD688" s="11"/>
      <c r="TDE688" s="11"/>
      <c r="TDF688" s="11"/>
      <c r="TDG688" s="11"/>
      <c r="TDH688" s="11"/>
      <c r="TDI688" s="11"/>
      <c r="TDJ688" s="11"/>
      <c r="TDK688" s="11"/>
      <c r="TDL688" s="11"/>
      <c r="TDM688" s="11"/>
      <c r="TDN688" s="11"/>
      <c r="TDO688" s="11"/>
      <c r="TDP688" s="11"/>
      <c r="TDQ688" s="11"/>
      <c r="TDR688" s="11"/>
      <c r="TDS688" s="11"/>
      <c r="TDT688" s="11"/>
      <c r="TDU688" s="11"/>
      <c r="TDV688" s="11"/>
      <c r="TDW688" s="11"/>
      <c r="TDX688" s="11"/>
      <c r="TDY688" s="11"/>
      <c r="TDZ688" s="11"/>
      <c r="TEA688" s="11"/>
      <c r="TEB688" s="11"/>
      <c r="TEC688" s="11"/>
      <c r="TED688" s="11"/>
      <c r="TEE688" s="11"/>
      <c r="TEF688" s="11"/>
      <c r="TEG688" s="11"/>
      <c r="TEH688" s="11"/>
      <c r="TEI688" s="11"/>
      <c r="TEJ688" s="11"/>
      <c r="TEK688" s="11"/>
      <c r="TEL688" s="11"/>
      <c r="TEM688" s="11"/>
      <c r="TEN688" s="11"/>
      <c r="TEO688" s="11"/>
      <c r="TEP688" s="11"/>
      <c r="TEQ688" s="11"/>
      <c r="TER688" s="11"/>
      <c r="TES688" s="11"/>
      <c r="TET688" s="11"/>
      <c r="TEU688" s="11"/>
      <c r="TEV688" s="11"/>
      <c r="TEW688" s="11"/>
      <c r="TEX688" s="11"/>
      <c r="TEY688" s="11"/>
      <c r="TEZ688" s="11"/>
      <c r="TFA688" s="11"/>
      <c r="TFB688" s="11"/>
      <c r="TFC688" s="11"/>
      <c r="TFD688" s="11"/>
      <c r="TFE688" s="11"/>
      <c r="TFF688" s="11"/>
      <c r="TFG688" s="11"/>
      <c r="TFH688" s="11"/>
      <c r="TFI688" s="11"/>
      <c r="TFJ688" s="11"/>
      <c r="TFK688" s="11"/>
      <c r="TFL688" s="11"/>
      <c r="TFM688" s="11"/>
      <c r="TFN688" s="11"/>
      <c r="TFO688" s="11"/>
      <c r="TFP688" s="11"/>
      <c r="TFQ688" s="11"/>
      <c r="TFR688" s="11"/>
      <c r="TFS688" s="11"/>
      <c r="TFT688" s="11"/>
      <c r="TFU688" s="11"/>
      <c r="TFV688" s="11"/>
      <c r="TFW688" s="11"/>
      <c r="TFX688" s="11"/>
      <c r="TFY688" s="11"/>
      <c r="TFZ688" s="11"/>
      <c r="TGA688" s="11"/>
      <c r="TGB688" s="11"/>
      <c r="TGC688" s="11"/>
      <c r="TGD688" s="11"/>
      <c r="TGE688" s="11"/>
      <c r="TGF688" s="11"/>
      <c r="TGG688" s="11"/>
      <c r="TGH688" s="11"/>
      <c r="TGI688" s="11"/>
      <c r="TGJ688" s="11"/>
      <c r="TGK688" s="11"/>
      <c r="TGL688" s="11"/>
      <c r="TGM688" s="11"/>
      <c r="TGN688" s="11"/>
      <c r="TGO688" s="11"/>
      <c r="TGP688" s="11"/>
      <c r="TGQ688" s="11"/>
      <c r="TGR688" s="11"/>
      <c r="TGS688" s="11"/>
      <c r="TGT688" s="11"/>
      <c r="TGU688" s="11"/>
      <c r="TGV688" s="11"/>
      <c r="TGW688" s="11"/>
      <c r="TGX688" s="11"/>
      <c r="TGY688" s="11"/>
      <c r="TGZ688" s="11"/>
      <c r="THA688" s="11"/>
      <c r="THB688" s="11"/>
      <c r="THC688" s="11"/>
      <c r="THD688" s="11"/>
      <c r="THE688" s="11"/>
      <c r="THF688" s="11"/>
      <c r="THG688" s="11"/>
      <c r="THH688" s="11"/>
      <c r="THI688" s="11"/>
      <c r="THJ688" s="11"/>
      <c r="THK688" s="11"/>
      <c r="THL688" s="11"/>
      <c r="THM688" s="11"/>
      <c r="THN688" s="11"/>
      <c r="THO688" s="11"/>
      <c r="THP688" s="11"/>
      <c r="THQ688" s="11"/>
      <c r="THR688" s="11"/>
      <c r="THS688" s="11"/>
      <c r="THT688" s="11"/>
      <c r="THU688" s="11"/>
      <c r="THV688" s="11"/>
      <c r="THW688" s="11"/>
      <c r="THX688" s="11"/>
      <c r="THY688" s="11"/>
      <c r="THZ688" s="11"/>
      <c r="TIA688" s="11"/>
      <c r="TIB688" s="11"/>
      <c r="TIC688" s="11"/>
      <c r="TID688" s="11"/>
      <c r="TIE688" s="11"/>
      <c r="TIF688" s="11"/>
      <c r="TIG688" s="11"/>
      <c r="TIH688" s="11"/>
      <c r="TII688" s="11"/>
      <c r="TIJ688" s="11"/>
      <c r="TIK688" s="11"/>
      <c r="TIL688" s="11"/>
      <c r="TIM688" s="11"/>
      <c r="TIN688" s="11"/>
      <c r="TIO688" s="11"/>
      <c r="TIP688" s="11"/>
      <c r="TIQ688" s="11"/>
      <c r="TIR688" s="11"/>
      <c r="TIS688" s="11"/>
      <c r="TIT688" s="11"/>
      <c r="TIU688" s="11"/>
      <c r="TIV688" s="11"/>
      <c r="TIW688" s="11"/>
      <c r="TIX688" s="11"/>
      <c r="TIY688" s="11"/>
      <c r="TIZ688" s="11"/>
      <c r="TJA688" s="11"/>
      <c r="TJB688" s="11"/>
      <c r="TJC688" s="11"/>
      <c r="TJD688" s="11"/>
      <c r="TJE688" s="11"/>
      <c r="TJF688" s="11"/>
      <c r="TJG688" s="11"/>
      <c r="TJH688" s="11"/>
      <c r="TJI688" s="11"/>
      <c r="TJJ688" s="11"/>
      <c r="TJK688" s="11"/>
      <c r="TJL688" s="11"/>
      <c r="TJM688" s="11"/>
      <c r="TJN688" s="11"/>
      <c r="TJO688" s="11"/>
      <c r="TJP688" s="11"/>
      <c r="TJQ688" s="11"/>
      <c r="TJR688" s="11"/>
      <c r="TJS688" s="11"/>
      <c r="TJT688" s="11"/>
      <c r="TJU688" s="11"/>
      <c r="TJV688" s="11"/>
      <c r="TJW688" s="11"/>
      <c r="TJX688" s="11"/>
      <c r="TJY688" s="11"/>
      <c r="TJZ688" s="11"/>
      <c r="TKA688" s="11"/>
      <c r="TKB688" s="11"/>
      <c r="TKC688" s="11"/>
      <c r="TKD688" s="11"/>
      <c r="TKE688" s="11"/>
      <c r="TKF688" s="11"/>
      <c r="TKG688" s="11"/>
      <c r="TKH688" s="11"/>
      <c r="TKI688" s="11"/>
      <c r="TKJ688" s="11"/>
      <c r="TKK688" s="11"/>
      <c r="TKL688" s="11"/>
      <c r="TKM688" s="11"/>
      <c r="TKN688" s="11"/>
      <c r="TKO688" s="11"/>
      <c r="TKP688" s="11"/>
      <c r="TKQ688" s="11"/>
      <c r="TKR688" s="11"/>
      <c r="TKS688" s="11"/>
      <c r="TKT688" s="11"/>
      <c r="TKU688" s="11"/>
      <c r="TKV688" s="11"/>
      <c r="TKW688" s="11"/>
      <c r="TKX688" s="11"/>
      <c r="TKY688" s="11"/>
      <c r="TKZ688" s="11"/>
      <c r="TLA688" s="11"/>
      <c r="TLB688" s="11"/>
      <c r="TLC688" s="11"/>
      <c r="TLD688" s="11"/>
      <c r="TLE688" s="11"/>
      <c r="TLF688" s="11"/>
      <c r="TLG688" s="11"/>
      <c r="TLH688" s="11"/>
      <c r="TLI688" s="11"/>
      <c r="TLJ688" s="11"/>
      <c r="TLK688" s="11"/>
      <c r="TLL688" s="11"/>
      <c r="TLM688" s="11"/>
      <c r="TLN688" s="11"/>
      <c r="TLO688" s="11"/>
      <c r="TLP688" s="11"/>
      <c r="TLQ688" s="11"/>
      <c r="TLR688" s="11"/>
      <c r="TLS688" s="11"/>
      <c r="TLT688" s="11"/>
      <c r="TLU688" s="11"/>
      <c r="TLV688" s="11"/>
      <c r="TLW688" s="11"/>
      <c r="TLX688" s="11"/>
      <c r="TLY688" s="11"/>
      <c r="TLZ688" s="11"/>
      <c r="TMA688" s="11"/>
      <c r="TMB688" s="11"/>
      <c r="TMC688" s="11"/>
      <c r="TMD688" s="11"/>
      <c r="TME688" s="11"/>
      <c r="TMF688" s="11"/>
      <c r="TMG688" s="11"/>
      <c r="TMH688" s="11"/>
      <c r="TMI688" s="11"/>
      <c r="TMJ688" s="11"/>
      <c r="TMK688" s="11"/>
      <c r="TML688" s="11"/>
      <c r="TMM688" s="11"/>
      <c r="TMN688" s="11"/>
      <c r="TMO688" s="11"/>
      <c r="TMP688" s="11"/>
      <c r="TMQ688" s="11"/>
      <c r="TMR688" s="11"/>
      <c r="TMS688" s="11"/>
      <c r="TMT688" s="11"/>
      <c r="TMU688" s="11"/>
      <c r="TMV688" s="11"/>
      <c r="TMW688" s="11"/>
      <c r="TMX688" s="11"/>
      <c r="TMY688" s="11"/>
      <c r="TMZ688" s="11"/>
      <c r="TNA688" s="11"/>
      <c r="TNB688" s="11"/>
      <c r="TNC688" s="11"/>
      <c r="TND688" s="11"/>
      <c r="TNE688" s="11"/>
      <c r="TNF688" s="11"/>
      <c r="TNG688" s="11"/>
      <c r="TNH688" s="11"/>
      <c r="TNI688" s="11"/>
      <c r="TNJ688" s="11"/>
      <c r="TNK688" s="11"/>
      <c r="TNL688" s="11"/>
      <c r="TNM688" s="11"/>
      <c r="TNN688" s="11"/>
      <c r="TNO688" s="11"/>
      <c r="TNP688" s="11"/>
      <c r="TNQ688" s="11"/>
      <c r="TNR688" s="11"/>
      <c r="TNS688" s="11"/>
      <c r="TNT688" s="11"/>
      <c r="TNU688" s="11"/>
      <c r="TNV688" s="11"/>
      <c r="TNW688" s="11"/>
      <c r="TNX688" s="11"/>
      <c r="TNY688" s="11"/>
      <c r="TNZ688" s="11"/>
      <c r="TOA688" s="11"/>
      <c r="TOB688" s="11"/>
      <c r="TOC688" s="11"/>
      <c r="TOD688" s="11"/>
      <c r="TOE688" s="11"/>
      <c r="TOF688" s="11"/>
      <c r="TOG688" s="11"/>
      <c r="TOH688" s="11"/>
      <c r="TOI688" s="11"/>
      <c r="TOJ688" s="11"/>
      <c r="TOK688" s="11"/>
      <c r="TOL688" s="11"/>
      <c r="TOM688" s="11"/>
      <c r="TON688" s="11"/>
      <c r="TOO688" s="11"/>
      <c r="TOP688" s="11"/>
      <c r="TOQ688" s="11"/>
      <c r="TOR688" s="11"/>
      <c r="TOS688" s="11"/>
      <c r="TOT688" s="11"/>
      <c r="TOU688" s="11"/>
      <c r="TOV688" s="11"/>
      <c r="TOW688" s="11"/>
      <c r="TOX688" s="11"/>
      <c r="TOY688" s="11"/>
      <c r="TOZ688" s="11"/>
      <c r="TPA688" s="11"/>
      <c r="TPB688" s="11"/>
      <c r="TPC688" s="11"/>
      <c r="TPD688" s="11"/>
      <c r="TPE688" s="11"/>
      <c r="TPF688" s="11"/>
      <c r="TPG688" s="11"/>
      <c r="TPH688" s="11"/>
      <c r="TPI688" s="11"/>
      <c r="TPJ688" s="11"/>
      <c r="TPK688" s="11"/>
      <c r="TPL688" s="11"/>
      <c r="TPM688" s="11"/>
      <c r="TPN688" s="11"/>
      <c r="TPO688" s="11"/>
      <c r="TPP688" s="11"/>
      <c r="TPQ688" s="11"/>
      <c r="TPR688" s="11"/>
      <c r="TPS688" s="11"/>
      <c r="TPT688" s="11"/>
      <c r="TPU688" s="11"/>
      <c r="TPV688" s="11"/>
      <c r="TPW688" s="11"/>
      <c r="TPX688" s="11"/>
      <c r="TPY688" s="11"/>
      <c r="TPZ688" s="11"/>
      <c r="TQA688" s="11"/>
      <c r="TQB688" s="11"/>
      <c r="TQC688" s="11"/>
      <c r="TQD688" s="11"/>
      <c r="TQE688" s="11"/>
      <c r="TQF688" s="11"/>
      <c r="TQG688" s="11"/>
      <c r="TQH688" s="11"/>
      <c r="TQI688" s="11"/>
      <c r="TQJ688" s="11"/>
      <c r="TQK688" s="11"/>
      <c r="TQL688" s="11"/>
      <c r="TQM688" s="11"/>
      <c r="TQN688" s="11"/>
      <c r="TQO688" s="11"/>
      <c r="TQP688" s="11"/>
      <c r="TQQ688" s="11"/>
      <c r="TQR688" s="11"/>
      <c r="TQS688" s="11"/>
      <c r="TQT688" s="11"/>
      <c r="TQU688" s="11"/>
      <c r="TQV688" s="11"/>
      <c r="TQW688" s="11"/>
      <c r="TQX688" s="11"/>
      <c r="TQY688" s="11"/>
      <c r="TQZ688" s="11"/>
      <c r="TRA688" s="11"/>
      <c r="TRB688" s="11"/>
      <c r="TRC688" s="11"/>
      <c r="TRD688" s="11"/>
      <c r="TRE688" s="11"/>
      <c r="TRF688" s="11"/>
      <c r="TRG688" s="11"/>
      <c r="TRH688" s="11"/>
      <c r="TRI688" s="11"/>
      <c r="TRJ688" s="11"/>
      <c r="TRK688" s="11"/>
      <c r="TRL688" s="11"/>
      <c r="TRM688" s="11"/>
      <c r="TRN688" s="11"/>
      <c r="TRO688" s="11"/>
      <c r="TRP688" s="11"/>
      <c r="TRQ688" s="11"/>
      <c r="TRR688" s="11"/>
      <c r="TRS688" s="11"/>
      <c r="TRT688" s="11"/>
      <c r="TRU688" s="11"/>
      <c r="TRV688" s="11"/>
      <c r="TRW688" s="11"/>
      <c r="TRX688" s="11"/>
      <c r="TRY688" s="11"/>
      <c r="TRZ688" s="11"/>
      <c r="TSA688" s="11"/>
      <c r="TSB688" s="11"/>
      <c r="TSC688" s="11"/>
      <c r="TSD688" s="11"/>
      <c r="TSE688" s="11"/>
      <c r="TSF688" s="11"/>
      <c r="TSG688" s="11"/>
      <c r="TSH688" s="11"/>
      <c r="TSI688" s="11"/>
      <c r="TSJ688" s="11"/>
      <c r="TSK688" s="11"/>
      <c r="TSL688" s="11"/>
      <c r="TSM688" s="11"/>
      <c r="TSN688" s="11"/>
      <c r="TSO688" s="11"/>
      <c r="TSP688" s="11"/>
      <c r="TSQ688" s="11"/>
      <c r="TSR688" s="11"/>
      <c r="TSS688" s="11"/>
      <c r="TST688" s="11"/>
      <c r="TSU688" s="11"/>
      <c r="TSV688" s="11"/>
      <c r="TSW688" s="11"/>
      <c r="TSX688" s="11"/>
      <c r="TSY688" s="11"/>
      <c r="TSZ688" s="11"/>
      <c r="TTA688" s="11"/>
      <c r="TTB688" s="11"/>
      <c r="TTC688" s="11"/>
      <c r="TTD688" s="11"/>
      <c r="TTE688" s="11"/>
      <c r="TTF688" s="11"/>
      <c r="TTG688" s="11"/>
      <c r="TTH688" s="11"/>
      <c r="TTI688" s="11"/>
      <c r="TTJ688" s="11"/>
      <c r="TTK688" s="11"/>
      <c r="TTL688" s="11"/>
      <c r="TTM688" s="11"/>
      <c r="TTN688" s="11"/>
      <c r="TTO688" s="11"/>
      <c r="TTP688" s="11"/>
      <c r="TTQ688" s="11"/>
      <c r="TTR688" s="11"/>
      <c r="TTS688" s="11"/>
      <c r="TTT688" s="11"/>
      <c r="TTU688" s="11"/>
      <c r="TTV688" s="11"/>
      <c r="TTW688" s="11"/>
      <c r="TTX688" s="11"/>
      <c r="TTY688" s="11"/>
      <c r="TTZ688" s="11"/>
      <c r="TUA688" s="11"/>
      <c r="TUB688" s="11"/>
      <c r="TUC688" s="11"/>
      <c r="TUD688" s="11"/>
      <c r="TUE688" s="11"/>
      <c r="TUF688" s="11"/>
      <c r="TUG688" s="11"/>
      <c r="TUH688" s="11"/>
      <c r="TUI688" s="11"/>
      <c r="TUJ688" s="11"/>
      <c r="TUK688" s="11"/>
      <c r="TUL688" s="11"/>
      <c r="TUM688" s="11"/>
      <c r="TUN688" s="11"/>
      <c r="TUO688" s="11"/>
      <c r="TUP688" s="11"/>
      <c r="TUQ688" s="11"/>
      <c r="TUR688" s="11"/>
      <c r="TUS688" s="11"/>
      <c r="TUT688" s="11"/>
      <c r="TUU688" s="11"/>
      <c r="TUV688" s="11"/>
      <c r="TUW688" s="11"/>
      <c r="TUX688" s="11"/>
      <c r="TUY688" s="11"/>
      <c r="TUZ688" s="11"/>
      <c r="TVA688" s="11"/>
      <c r="TVB688" s="11"/>
      <c r="TVC688" s="11"/>
      <c r="TVD688" s="11"/>
      <c r="TVE688" s="11"/>
      <c r="TVF688" s="11"/>
      <c r="TVG688" s="11"/>
      <c r="TVH688" s="11"/>
      <c r="TVI688" s="11"/>
      <c r="TVJ688" s="11"/>
      <c r="TVK688" s="11"/>
      <c r="TVL688" s="11"/>
      <c r="TVM688" s="11"/>
      <c r="TVN688" s="11"/>
      <c r="TVO688" s="11"/>
      <c r="TVP688" s="11"/>
      <c r="TVQ688" s="11"/>
      <c r="TVR688" s="11"/>
      <c r="TVS688" s="11"/>
      <c r="TVT688" s="11"/>
      <c r="TVU688" s="11"/>
      <c r="TVV688" s="11"/>
      <c r="TVW688" s="11"/>
      <c r="TVX688" s="11"/>
      <c r="TVY688" s="11"/>
      <c r="TVZ688" s="11"/>
      <c r="TWA688" s="11"/>
      <c r="TWB688" s="11"/>
      <c r="TWC688" s="11"/>
      <c r="TWD688" s="11"/>
      <c r="TWE688" s="11"/>
      <c r="TWF688" s="11"/>
      <c r="TWG688" s="11"/>
      <c r="TWH688" s="11"/>
      <c r="TWI688" s="11"/>
      <c r="TWJ688" s="11"/>
      <c r="TWK688" s="11"/>
      <c r="TWL688" s="11"/>
      <c r="TWM688" s="11"/>
      <c r="TWN688" s="11"/>
      <c r="TWO688" s="11"/>
      <c r="TWP688" s="11"/>
      <c r="TWQ688" s="11"/>
      <c r="TWR688" s="11"/>
      <c r="TWS688" s="11"/>
      <c r="TWT688" s="11"/>
      <c r="TWU688" s="11"/>
      <c r="TWV688" s="11"/>
      <c r="TWW688" s="11"/>
      <c r="TWX688" s="11"/>
      <c r="TWY688" s="11"/>
      <c r="TWZ688" s="11"/>
      <c r="TXA688" s="11"/>
      <c r="TXB688" s="11"/>
      <c r="TXC688" s="11"/>
      <c r="TXD688" s="11"/>
      <c r="TXE688" s="11"/>
      <c r="TXF688" s="11"/>
      <c r="TXG688" s="11"/>
      <c r="TXH688" s="11"/>
      <c r="TXI688" s="11"/>
      <c r="TXJ688" s="11"/>
      <c r="TXK688" s="11"/>
      <c r="TXL688" s="11"/>
      <c r="TXM688" s="11"/>
      <c r="TXN688" s="11"/>
      <c r="TXO688" s="11"/>
      <c r="TXP688" s="11"/>
      <c r="TXQ688" s="11"/>
      <c r="TXR688" s="11"/>
      <c r="TXS688" s="11"/>
      <c r="TXT688" s="11"/>
      <c r="TXU688" s="11"/>
      <c r="TXV688" s="11"/>
      <c r="TXW688" s="11"/>
      <c r="TXX688" s="11"/>
      <c r="TXY688" s="11"/>
      <c r="TXZ688" s="11"/>
      <c r="TYA688" s="11"/>
      <c r="TYB688" s="11"/>
      <c r="TYC688" s="11"/>
      <c r="TYD688" s="11"/>
      <c r="TYE688" s="11"/>
      <c r="TYF688" s="11"/>
      <c r="TYG688" s="11"/>
      <c r="TYH688" s="11"/>
      <c r="TYI688" s="11"/>
      <c r="TYJ688" s="11"/>
      <c r="TYK688" s="11"/>
      <c r="TYL688" s="11"/>
      <c r="TYM688" s="11"/>
      <c r="TYN688" s="11"/>
      <c r="TYO688" s="11"/>
      <c r="TYP688" s="11"/>
      <c r="TYQ688" s="11"/>
      <c r="TYR688" s="11"/>
      <c r="TYS688" s="11"/>
      <c r="TYT688" s="11"/>
      <c r="TYU688" s="11"/>
      <c r="TYV688" s="11"/>
      <c r="TYW688" s="11"/>
      <c r="TYX688" s="11"/>
      <c r="TYY688" s="11"/>
      <c r="TYZ688" s="11"/>
      <c r="TZA688" s="11"/>
      <c r="TZB688" s="11"/>
      <c r="TZC688" s="11"/>
      <c r="TZD688" s="11"/>
      <c r="TZE688" s="11"/>
      <c r="TZF688" s="11"/>
      <c r="TZG688" s="11"/>
      <c r="TZH688" s="11"/>
      <c r="TZI688" s="11"/>
      <c r="TZJ688" s="11"/>
      <c r="TZK688" s="11"/>
      <c r="TZL688" s="11"/>
      <c r="TZM688" s="11"/>
      <c r="TZN688" s="11"/>
      <c r="TZO688" s="11"/>
      <c r="TZP688" s="11"/>
      <c r="TZQ688" s="11"/>
      <c r="TZR688" s="11"/>
      <c r="TZS688" s="11"/>
      <c r="TZT688" s="11"/>
      <c r="TZU688" s="11"/>
      <c r="TZV688" s="11"/>
      <c r="TZW688" s="11"/>
      <c r="TZX688" s="11"/>
      <c r="TZY688" s="11"/>
      <c r="TZZ688" s="11"/>
      <c r="UAA688" s="11"/>
      <c r="UAB688" s="11"/>
      <c r="UAC688" s="11"/>
      <c r="UAD688" s="11"/>
      <c r="UAE688" s="11"/>
      <c r="UAF688" s="11"/>
      <c r="UAG688" s="11"/>
      <c r="UAH688" s="11"/>
      <c r="UAI688" s="11"/>
      <c r="UAJ688" s="11"/>
      <c r="UAK688" s="11"/>
      <c r="UAL688" s="11"/>
      <c r="UAM688" s="11"/>
      <c r="UAN688" s="11"/>
      <c r="UAO688" s="11"/>
      <c r="UAP688" s="11"/>
      <c r="UAQ688" s="11"/>
      <c r="UAR688" s="11"/>
      <c r="UAS688" s="11"/>
      <c r="UAT688" s="11"/>
      <c r="UAU688" s="11"/>
      <c r="UAV688" s="11"/>
      <c r="UAW688" s="11"/>
      <c r="UAX688" s="11"/>
      <c r="UAY688" s="11"/>
      <c r="UAZ688" s="11"/>
      <c r="UBA688" s="11"/>
      <c r="UBB688" s="11"/>
      <c r="UBC688" s="11"/>
      <c r="UBD688" s="11"/>
      <c r="UBE688" s="11"/>
      <c r="UBF688" s="11"/>
      <c r="UBG688" s="11"/>
      <c r="UBH688" s="11"/>
      <c r="UBI688" s="11"/>
      <c r="UBJ688" s="11"/>
      <c r="UBK688" s="11"/>
      <c r="UBL688" s="11"/>
      <c r="UBM688" s="11"/>
      <c r="UBN688" s="11"/>
      <c r="UBO688" s="11"/>
      <c r="UBP688" s="11"/>
      <c r="UBQ688" s="11"/>
      <c r="UBR688" s="11"/>
      <c r="UBS688" s="11"/>
      <c r="UBT688" s="11"/>
      <c r="UBU688" s="11"/>
      <c r="UBV688" s="11"/>
      <c r="UBW688" s="11"/>
      <c r="UBX688" s="11"/>
      <c r="UBY688" s="11"/>
      <c r="UBZ688" s="11"/>
      <c r="UCA688" s="11"/>
      <c r="UCB688" s="11"/>
      <c r="UCC688" s="11"/>
      <c r="UCD688" s="11"/>
      <c r="UCE688" s="11"/>
      <c r="UCF688" s="11"/>
      <c r="UCG688" s="11"/>
      <c r="UCH688" s="11"/>
      <c r="UCI688" s="11"/>
      <c r="UCJ688" s="11"/>
      <c r="UCK688" s="11"/>
      <c r="UCL688" s="11"/>
      <c r="UCM688" s="11"/>
      <c r="UCN688" s="11"/>
      <c r="UCO688" s="11"/>
      <c r="UCP688" s="11"/>
      <c r="UCQ688" s="11"/>
      <c r="UCR688" s="11"/>
      <c r="UCS688" s="11"/>
      <c r="UCT688" s="11"/>
      <c r="UCU688" s="11"/>
      <c r="UCV688" s="11"/>
      <c r="UCW688" s="11"/>
      <c r="UCX688" s="11"/>
      <c r="UCY688" s="11"/>
      <c r="UCZ688" s="11"/>
      <c r="UDA688" s="11"/>
      <c r="UDB688" s="11"/>
      <c r="UDC688" s="11"/>
      <c r="UDD688" s="11"/>
      <c r="UDE688" s="11"/>
      <c r="UDF688" s="11"/>
      <c r="UDG688" s="11"/>
      <c r="UDH688" s="11"/>
      <c r="UDI688" s="11"/>
      <c r="UDJ688" s="11"/>
      <c r="UDK688" s="11"/>
      <c r="UDL688" s="11"/>
      <c r="UDM688" s="11"/>
      <c r="UDN688" s="11"/>
      <c r="UDO688" s="11"/>
      <c r="UDP688" s="11"/>
      <c r="UDQ688" s="11"/>
      <c r="UDR688" s="11"/>
      <c r="UDS688" s="11"/>
      <c r="UDT688" s="11"/>
      <c r="UDU688" s="11"/>
      <c r="UDV688" s="11"/>
      <c r="UDW688" s="11"/>
      <c r="UDX688" s="11"/>
      <c r="UDY688" s="11"/>
      <c r="UDZ688" s="11"/>
      <c r="UEA688" s="11"/>
      <c r="UEB688" s="11"/>
      <c r="UEC688" s="11"/>
      <c r="UED688" s="11"/>
      <c r="UEE688" s="11"/>
      <c r="UEF688" s="11"/>
      <c r="UEG688" s="11"/>
      <c r="UEH688" s="11"/>
      <c r="UEI688" s="11"/>
      <c r="UEJ688" s="11"/>
      <c r="UEK688" s="11"/>
      <c r="UEL688" s="11"/>
      <c r="UEM688" s="11"/>
      <c r="UEN688" s="11"/>
      <c r="UEO688" s="11"/>
      <c r="UEP688" s="11"/>
      <c r="UEQ688" s="11"/>
      <c r="UER688" s="11"/>
      <c r="UES688" s="11"/>
      <c r="UET688" s="11"/>
      <c r="UEU688" s="11"/>
      <c r="UEV688" s="11"/>
      <c r="UEW688" s="11"/>
      <c r="UEX688" s="11"/>
      <c r="UEY688" s="11"/>
      <c r="UEZ688" s="11"/>
      <c r="UFA688" s="11"/>
      <c r="UFB688" s="11"/>
      <c r="UFC688" s="11"/>
      <c r="UFD688" s="11"/>
      <c r="UFE688" s="11"/>
      <c r="UFF688" s="11"/>
      <c r="UFG688" s="11"/>
      <c r="UFH688" s="11"/>
      <c r="UFI688" s="11"/>
      <c r="UFJ688" s="11"/>
      <c r="UFK688" s="11"/>
      <c r="UFL688" s="11"/>
      <c r="UFM688" s="11"/>
      <c r="UFN688" s="11"/>
      <c r="UFO688" s="11"/>
      <c r="UFP688" s="11"/>
      <c r="UFQ688" s="11"/>
      <c r="UFR688" s="11"/>
      <c r="UFS688" s="11"/>
      <c r="UFT688" s="11"/>
      <c r="UFU688" s="11"/>
      <c r="UFV688" s="11"/>
      <c r="UFW688" s="11"/>
      <c r="UFX688" s="11"/>
      <c r="UFY688" s="11"/>
      <c r="UFZ688" s="11"/>
      <c r="UGA688" s="11"/>
      <c r="UGB688" s="11"/>
      <c r="UGC688" s="11"/>
      <c r="UGD688" s="11"/>
      <c r="UGE688" s="11"/>
      <c r="UGF688" s="11"/>
      <c r="UGG688" s="11"/>
      <c r="UGH688" s="11"/>
      <c r="UGI688" s="11"/>
      <c r="UGJ688" s="11"/>
      <c r="UGK688" s="11"/>
      <c r="UGL688" s="11"/>
      <c r="UGM688" s="11"/>
      <c r="UGN688" s="11"/>
      <c r="UGO688" s="11"/>
      <c r="UGP688" s="11"/>
      <c r="UGQ688" s="11"/>
      <c r="UGR688" s="11"/>
      <c r="UGS688" s="11"/>
      <c r="UGT688" s="11"/>
      <c r="UGU688" s="11"/>
      <c r="UGV688" s="11"/>
      <c r="UGW688" s="11"/>
      <c r="UGX688" s="11"/>
      <c r="UGY688" s="11"/>
      <c r="UGZ688" s="11"/>
      <c r="UHA688" s="11"/>
      <c r="UHB688" s="11"/>
      <c r="UHC688" s="11"/>
      <c r="UHD688" s="11"/>
      <c r="UHE688" s="11"/>
      <c r="UHF688" s="11"/>
      <c r="UHG688" s="11"/>
      <c r="UHH688" s="11"/>
      <c r="UHI688" s="11"/>
      <c r="UHJ688" s="11"/>
      <c r="UHK688" s="11"/>
      <c r="UHL688" s="11"/>
      <c r="UHM688" s="11"/>
      <c r="UHN688" s="11"/>
      <c r="UHO688" s="11"/>
      <c r="UHP688" s="11"/>
      <c r="UHQ688" s="11"/>
      <c r="UHR688" s="11"/>
      <c r="UHS688" s="11"/>
      <c r="UHT688" s="11"/>
      <c r="UHU688" s="11"/>
      <c r="UHV688" s="11"/>
      <c r="UHW688" s="11"/>
      <c r="UHX688" s="11"/>
      <c r="UHY688" s="11"/>
      <c r="UHZ688" s="11"/>
      <c r="UIA688" s="11"/>
      <c r="UIB688" s="11"/>
      <c r="UIC688" s="11"/>
      <c r="UID688" s="11"/>
      <c r="UIE688" s="11"/>
      <c r="UIF688" s="11"/>
      <c r="UIG688" s="11"/>
      <c r="UIH688" s="11"/>
      <c r="UII688" s="11"/>
      <c r="UIJ688" s="11"/>
      <c r="UIK688" s="11"/>
      <c r="UIL688" s="11"/>
      <c r="UIM688" s="11"/>
      <c r="UIN688" s="11"/>
      <c r="UIO688" s="11"/>
      <c r="UIP688" s="11"/>
      <c r="UIQ688" s="11"/>
      <c r="UIR688" s="11"/>
      <c r="UIS688" s="11"/>
      <c r="UIT688" s="11"/>
      <c r="UIU688" s="11"/>
      <c r="UIV688" s="11"/>
      <c r="UIW688" s="11"/>
      <c r="UIX688" s="11"/>
      <c r="UIY688" s="11"/>
      <c r="UIZ688" s="11"/>
      <c r="UJA688" s="11"/>
      <c r="UJB688" s="11"/>
      <c r="UJC688" s="11"/>
      <c r="UJD688" s="11"/>
      <c r="UJE688" s="11"/>
      <c r="UJF688" s="11"/>
      <c r="UJG688" s="11"/>
      <c r="UJH688" s="11"/>
      <c r="UJI688" s="11"/>
      <c r="UJJ688" s="11"/>
      <c r="UJK688" s="11"/>
      <c r="UJL688" s="11"/>
      <c r="UJM688" s="11"/>
      <c r="UJN688" s="11"/>
      <c r="UJO688" s="11"/>
      <c r="UJP688" s="11"/>
      <c r="UJQ688" s="11"/>
      <c r="UJR688" s="11"/>
      <c r="UJS688" s="11"/>
      <c r="UJT688" s="11"/>
      <c r="UJU688" s="11"/>
      <c r="UJV688" s="11"/>
      <c r="UJW688" s="11"/>
      <c r="UJX688" s="11"/>
      <c r="UJY688" s="11"/>
      <c r="UJZ688" s="11"/>
      <c r="UKA688" s="11"/>
      <c r="UKB688" s="11"/>
      <c r="UKC688" s="11"/>
      <c r="UKD688" s="11"/>
      <c r="UKE688" s="11"/>
      <c r="UKF688" s="11"/>
      <c r="UKG688" s="11"/>
      <c r="UKH688" s="11"/>
      <c r="UKI688" s="11"/>
      <c r="UKJ688" s="11"/>
      <c r="UKK688" s="11"/>
      <c r="UKL688" s="11"/>
      <c r="UKM688" s="11"/>
      <c r="UKN688" s="11"/>
      <c r="UKO688" s="11"/>
      <c r="UKP688" s="11"/>
      <c r="UKQ688" s="11"/>
      <c r="UKR688" s="11"/>
      <c r="UKS688" s="11"/>
      <c r="UKT688" s="11"/>
      <c r="UKU688" s="11"/>
      <c r="UKV688" s="11"/>
      <c r="UKW688" s="11"/>
      <c r="UKX688" s="11"/>
      <c r="UKY688" s="11"/>
      <c r="UKZ688" s="11"/>
      <c r="ULA688" s="11"/>
      <c r="ULB688" s="11"/>
      <c r="ULC688" s="11"/>
      <c r="ULD688" s="11"/>
      <c r="ULE688" s="11"/>
      <c r="ULF688" s="11"/>
      <c r="ULG688" s="11"/>
      <c r="ULH688" s="11"/>
      <c r="ULI688" s="11"/>
      <c r="ULJ688" s="11"/>
      <c r="ULK688" s="11"/>
      <c r="ULL688" s="11"/>
      <c r="ULM688" s="11"/>
      <c r="ULN688" s="11"/>
      <c r="ULO688" s="11"/>
      <c r="ULP688" s="11"/>
      <c r="ULQ688" s="11"/>
      <c r="ULR688" s="11"/>
      <c r="ULS688" s="11"/>
      <c r="ULT688" s="11"/>
      <c r="ULU688" s="11"/>
      <c r="ULV688" s="11"/>
      <c r="ULW688" s="11"/>
      <c r="ULX688" s="11"/>
      <c r="ULY688" s="11"/>
      <c r="ULZ688" s="11"/>
      <c r="UMA688" s="11"/>
      <c r="UMB688" s="11"/>
      <c r="UMC688" s="11"/>
      <c r="UMD688" s="11"/>
      <c r="UME688" s="11"/>
      <c r="UMF688" s="11"/>
      <c r="UMG688" s="11"/>
      <c r="UMH688" s="11"/>
      <c r="UMI688" s="11"/>
      <c r="UMJ688" s="11"/>
      <c r="UMK688" s="11"/>
      <c r="UML688" s="11"/>
      <c r="UMM688" s="11"/>
      <c r="UMN688" s="11"/>
      <c r="UMO688" s="11"/>
      <c r="UMP688" s="11"/>
      <c r="UMQ688" s="11"/>
      <c r="UMR688" s="11"/>
      <c r="UMS688" s="11"/>
      <c r="UMT688" s="11"/>
      <c r="UMU688" s="11"/>
      <c r="UMV688" s="11"/>
      <c r="UMW688" s="11"/>
      <c r="UMX688" s="11"/>
      <c r="UMY688" s="11"/>
      <c r="UMZ688" s="11"/>
      <c r="UNA688" s="11"/>
      <c r="UNB688" s="11"/>
      <c r="UNC688" s="11"/>
      <c r="UND688" s="11"/>
      <c r="UNE688" s="11"/>
      <c r="UNF688" s="11"/>
      <c r="UNG688" s="11"/>
      <c r="UNH688" s="11"/>
      <c r="UNI688" s="11"/>
      <c r="UNJ688" s="11"/>
      <c r="UNK688" s="11"/>
      <c r="UNL688" s="11"/>
      <c r="UNM688" s="11"/>
      <c r="UNN688" s="11"/>
      <c r="UNO688" s="11"/>
      <c r="UNP688" s="11"/>
      <c r="UNQ688" s="11"/>
      <c r="UNR688" s="11"/>
      <c r="UNS688" s="11"/>
      <c r="UNT688" s="11"/>
      <c r="UNU688" s="11"/>
      <c r="UNV688" s="11"/>
      <c r="UNW688" s="11"/>
      <c r="UNX688" s="11"/>
      <c r="UNY688" s="11"/>
      <c r="UNZ688" s="11"/>
      <c r="UOA688" s="11"/>
      <c r="UOB688" s="11"/>
      <c r="UOC688" s="11"/>
      <c r="UOD688" s="11"/>
      <c r="UOE688" s="11"/>
      <c r="UOF688" s="11"/>
      <c r="UOG688" s="11"/>
      <c r="UOH688" s="11"/>
      <c r="UOI688" s="11"/>
      <c r="UOJ688" s="11"/>
      <c r="UOK688" s="11"/>
      <c r="UOL688" s="11"/>
      <c r="UOM688" s="11"/>
      <c r="UON688" s="11"/>
      <c r="UOO688" s="11"/>
      <c r="UOP688" s="11"/>
      <c r="UOQ688" s="11"/>
      <c r="UOR688" s="11"/>
      <c r="UOS688" s="11"/>
      <c r="UOT688" s="11"/>
      <c r="UOU688" s="11"/>
      <c r="UOV688" s="11"/>
      <c r="UOW688" s="11"/>
      <c r="UOX688" s="11"/>
      <c r="UOY688" s="11"/>
      <c r="UOZ688" s="11"/>
      <c r="UPA688" s="11"/>
      <c r="UPB688" s="11"/>
      <c r="UPC688" s="11"/>
      <c r="UPD688" s="11"/>
      <c r="UPE688" s="11"/>
      <c r="UPF688" s="11"/>
      <c r="UPG688" s="11"/>
      <c r="UPH688" s="11"/>
      <c r="UPI688" s="11"/>
      <c r="UPJ688" s="11"/>
      <c r="UPK688" s="11"/>
      <c r="UPL688" s="11"/>
      <c r="UPM688" s="11"/>
      <c r="UPN688" s="11"/>
      <c r="UPO688" s="11"/>
      <c r="UPP688" s="11"/>
      <c r="UPQ688" s="11"/>
      <c r="UPR688" s="11"/>
      <c r="UPS688" s="11"/>
      <c r="UPT688" s="11"/>
      <c r="UPU688" s="11"/>
      <c r="UPV688" s="11"/>
      <c r="UPW688" s="11"/>
      <c r="UPX688" s="11"/>
      <c r="UPY688" s="11"/>
      <c r="UPZ688" s="11"/>
      <c r="UQA688" s="11"/>
      <c r="UQB688" s="11"/>
      <c r="UQC688" s="11"/>
      <c r="UQD688" s="11"/>
      <c r="UQE688" s="11"/>
      <c r="UQF688" s="11"/>
      <c r="UQG688" s="11"/>
      <c r="UQH688" s="11"/>
      <c r="UQI688" s="11"/>
      <c r="UQJ688" s="11"/>
      <c r="UQK688" s="11"/>
      <c r="UQL688" s="11"/>
      <c r="UQM688" s="11"/>
      <c r="UQN688" s="11"/>
      <c r="UQO688" s="11"/>
      <c r="UQP688" s="11"/>
      <c r="UQQ688" s="11"/>
      <c r="UQR688" s="11"/>
      <c r="UQS688" s="11"/>
      <c r="UQT688" s="11"/>
      <c r="UQU688" s="11"/>
      <c r="UQV688" s="11"/>
      <c r="UQW688" s="11"/>
      <c r="UQX688" s="11"/>
      <c r="UQY688" s="11"/>
      <c r="UQZ688" s="11"/>
      <c r="URA688" s="11"/>
      <c r="URB688" s="11"/>
      <c r="URC688" s="11"/>
      <c r="URD688" s="11"/>
      <c r="URE688" s="11"/>
      <c r="URF688" s="11"/>
      <c r="URG688" s="11"/>
      <c r="URH688" s="11"/>
      <c r="URI688" s="11"/>
      <c r="URJ688" s="11"/>
      <c r="URK688" s="11"/>
      <c r="URL688" s="11"/>
      <c r="URM688" s="11"/>
      <c r="URN688" s="11"/>
      <c r="URO688" s="11"/>
      <c r="URP688" s="11"/>
      <c r="URQ688" s="11"/>
      <c r="URR688" s="11"/>
      <c r="URS688" s="11"/>
      <c r="URT688" s="11"/>
      <c r="URU688" s="11"/>
      <c r="URV688" s="11"/>
      <c r="URW688" s="11"/>
      <c r="URX688" s="11"/>
      <c r="URY688" s="11"/>
      <c r="URZ688" s="11"/>
      <c r="USA688" s="11"/>
      <c r="USB688" s="11"/>
      <c r="USC688" s="11"/>
      <c r="USD688" s="11"/>
      <c r="USE688" s="11"/>
      <c r="USF688" s="11"/>
      <c r="USG688" s="11"/>
      <c r="USH688" s="11"/>
      <c r="USI688" s="11"/>
      <c r="USJ688" s="11"/>
      <c r="USK688" s="11"/>
      <c r="USL688" s="11"/>
      <c r="USM688" s="11"/>
      <c r="USN688" s="11"/>
      <c r="USO688" s="11"/>
      <c r="USP688" s="11"/>
      <c r="USQ688" s="11"/>
      <c r="USR688" s="11"/>
      <c r="USS688" s="11"/>
      <c r="UST688" s="11"/>
      <c r="USU688" s="11"/>
      <c r="USV688" s="11"/>
      <c r="USW688" s="11"/>
      <c r="USX688" s="11"/>
      <c r="USY688" s="11"/>
      <c r="USZ688" s="11"/>
      <c r="UTA688" s="11"/>
      <c r="UTB688" s="11"/>
      <c r="UTC688" s="11"/>
      <c r="UTD688" s="11"/>
      <c r="UTE688" s="11"/>
      <c r="UTF688" s="11"/>
      <c r="UTG688" s="11"/>
      <c r="UTH688" s="11"/>
      <c r="UTI688" s="11"/>
      <c r="UTJ688" s="11"/>
      <c r="UTK688" s="11"/>
      <c r="UTL688" s="11"/>
      <c r="UTM688" s="11"/>
      <c r="UTN688" s="11"/>
      <c r="UTO688" s="11"/>
      <c r="UTP688" s="11"/>
      <c r="UTQ688" s="11"/>
      <c r="UTR688" s="11"/>
      <c r="UTS688" s="11"/>
      <c r="UTT688" s="11"/>
      <c r="UTU688" s="11"/>
      <c r="UTV688" s="11"/>
      <c r="UTW688" s="11"/>
      <c r="UTX688" s="11"/>
      <c r="UTY688" s="11"/>
      <c r="UTZ688" s="11"/>
      <c r="UUA688" s="11"/>
      <c r="UUB688" s="11"/>
      <c r="UUC688" s="11"/>
      <c r="UUD688" s="11"/>
      <c r="UUE688" s="11"/>
      <c r="UUF688" s="11"/>
      <c r="UUG688" s="11"/>
      <c r="UUH688" s="11"/>
      <c r="UUI688" s="11"/>
      <c r="UUJ688" s="11"/>
      <c r="UUK688" s="11"/>
      <c r="UUL688" s="11"/>
      <c r="UUM688" s="11"/>
      <c r="UUN688" s="11"/>
      <c r="UUO688" s="11"/>
      <c r="UUP688" s="11"/>
      <c r="UUQ688" s="11"/>
      <c r="UUR688" s="11"/>
      <c r="UUS688" s="11"/>
      <c r="UUT688" s="11"/>
      <c r="UUU688" s="11"/>
      <c r="UUV688" s="11"/>
      <c r="UUW688" s="11"/>
      <c r="UUX688" s="11"/>
      <c r="UUY688" s="11"/>
      <c r="UUZ688" s="11"/>
      <c r="UVA688" s="11"/>
      <c r="UVB688" s="11"/>
      <c r="UVC688" s="11"/>
      <c r="UVD688" s="11"/>
      <c r="UVE688" s="11"/>
      <c r="UVF688" s="11"/>
      <c r="UVG688" s="11"/>
      <c r="UVH688" s="11"/>
      <c r="UVI688" s="11"/>
      <c r="UVJ688" s="11"/>
      <c r="UVK688" s="11"/>
      <c r="UVL688" s="11"/>
      <c r="UVM688" s="11"/>
      <c r="UVN688" s="11"/>
      <c r="UVO688" s="11"/>
      <c r="UVP688" s="11"/>
      <c r="UVQ688" s="11"/>
      <c r="UVR688" s="11"/>
      <c r="UVS688" s="11"/>
      <c r="UVT688" s="11"/>
      <c r="UVU688" s="11"/>
      <c r="UVV688" s="11"/>
      <c r="UVW688" s="11"/>
      <c r="UVX688" s="11"/>
      <c r="UVY688" s="11"/>
      <c r="UVZ688" s="11"/>
      <c r="UWA688" s="11"/>
      <c r="UWB688" s="11"/>
      <c r="UWC688" s="11"/>
      <c r="UWD688" s="11"/>
      <c r="UWE688" s="11"/>
      <c r="UWF688" s="11"/>
      <c r="UWG688" s="11"/>
      <c r="UWH688" s="11"/>
      <c r="UWI688" s="11"/>
      <c r="UWJ688" s="11"/>
      <c r="UWK688" s="11"/>
      <c r="UWL688" s="11"/>
      <c r="UWM688" s="11"/>
      <c r="UWN688" s="11"/>
      <c r="UWO688" s="11"/>
      <c r="UWP688" s="11"/>
      <c r="UWQ688" s="11"/>
      <c r="UWR688" s="11"/>
      <c r="UWS688" s="11"/>
      <c r="UWT688" s="11"/>
      <c r="UWU688" s="11"/>
      <c r="UWV688" s="11"/>
      <c r="UWW688" s="11"/>
      <c r="UWX688" s="11"/>
      <c r="UWY688" s="11"/>
      <c r="UWZ688" s="11"/>
      <c r="UXA688" s="11"/>
      <c r="UXB688" s="11"/>
      <c r="UXC688" s="11"/>
      <c r="UXD688" s="11"/>
      <c r="UXE688" s="11"/>
      <c r="UXF688" s="11"/>
      <c r="UXG688" s="11"/>
      <c r="UXH688" s="11"/>
      <c r="UXI688" s="11"/>
      <c r="UXJ688" s="11"/>
      <c r="UXK688" s="11"/>
      <c r="UXL688" s="11"/>
      <c r="UXM688" s="11"/>
      <c r="UXN688" s="11"/>
      <c r="UXO688" s="11"/>
      <c r="UXP688" s="11"/>
      <c r="UXQ688" s="11"/>
      <c r="UXR688" s="11"/>
      <c r="UXS688" s="11"/>
      <c r="UXT688" s="11"/>
      <c r="UXU688" s="11"/>
      <c r="UXV688" s="11"/>
      <c r="UXW688" s="11"/>
      <c r="UXX688" s="11"/>
      <c r="UXY688" s="11"/>
      <c r="UXZ688" s="11"/>
      <c r="UYA688" s="11"/>
      <c r="UYB688" s="11"/>
      <c r="UYC688" s="11"/>
      <c r="UYD688" s="11"/>
      <c r="UYE688" s="11"/>
      <c r="UYF688" s="11"/>
      <c r="UYG688" s="11"/>
      <c r="UYH688" s="11"/>
      <c r="UYI688" s="11"/>
      <c r="UYJ688" s="11"/>
      <c r="UYK688" s="11"/>
      <c r="UYL688" s="11"/>
      <c r="UYM688" s="11"/>
      <c r="UYN688" s="11"/>
      <c r="UYO688" s="11"/>
      <c r="UYP688" s="11"/>
      <c r="UYQ688" s="11"/>
      <c r="UYR688" s="11"/>
      <c r="UYS688" s="11"/>
      <c r="UYT688" s="11"/>
      <c r="UYU688" s="11"/>
      <c r="UYV688" s="11"/>
      <c r="UYW688" s="11"/>
      <c r="UYX688" s="11"/>
      <c r="UYY688" s="11"/>
      <c r="UYZ688" s="11"/>
      <c r="UZA688" s="11"/>
      <c r="UZB688" s="11"/>
      <c r="UZC688" s="11"/>
      <c r="UZD688" s="11"/>
      <c r="UZE688" s="11"/>
      <c r="UZF688" s="11"/>
      <c r="UZG688" s="11"/>
      <c r="UZH688" s="11"/>
      <c r="UZI688" s="11"/>
      <c r="UZJ688" s="11"/>
      <c r="UZK688" s="11"/>
      <c r="UZL688" s="11"/>
      <c r="UZM688" s="11"/>
      <c r="UZN688" s="11"/>
      <c r="UZO688" s="11"/>
      <c r="UZP688" s="11"/>
      <c r="UZQ688" s="11"/>
      <c r="UZR688" s="11"/>
      <c r="UZS688" s="11"/>
      <c r="UZT688" s="11"/>
      <c r="UZU688" s="11"/>
      <c r="UZV688" s="11"/>
      <c r="UZW688" s="11"/>
      <c r="UZX688" s="11"/>
      <c r="UZY688" s="11"/>
      <c r="UZZ688" s="11"/>
      <c r="VAA688" s="11"/>
      <c r="VAB688" s="11"/>
      <c r="VAC688" s="11"/>
      <c r="VAD688" s="11"/>
      <c r="VAE688" s="11"/>
      <c r="VAF688" s="11"/>
      <c r="VAG688" s="11"/>
      <c r="VAH688" s="11"/>
      <c r="VAI688" s="11"/>
      <c r="VAJ688" s="11"/>
      <c r="VAK688" s="11"/>
      <c r="VAL688" s="11"/>
      <c r="VAM688" s="11"/>
      <c r="VAN688" s="11"/>
      <c r="VAO688" s="11"/>
      <c r="VAP688" s="11"/>
      <c r="VAQ688" s="11"/>
      <c r="VAR688" s="11"/>
      <c r="VAS688" s="11"/>
      <c r="VAT688" s="11"/>
      <c r="VAU688" s="11"/>
      <c r="VAV688" s="11"/>
      <c r="VAW688" s="11"/>
      <c r="VAX688" s="11"/>
      <c r="VAY688" s="11"/>
      <c r="VAZ688" s="11"/>
      <c r="VBA688" s="11"/>
      <c r="VBB688" s="11"/>
      <c r="VBC688" s="11"/>
      <c r="VBD688" s="11"/>
      <c r="VBE688" s="11"/>
      <c r="VBF688" s="11"/>
      <c r="VBG688" s="11"/>
      <c r="VBH688" s="11"/>
      <c r="VBI688" s="11"/>
      <c r="VBJ688" s="11"/>
      <c r="VBK688" s="11"/>
      <c r="VBL688" s="11"/>
      <c r="VBM688" s="11"/>
      <c r="VBN688" s="11"/>
      <c r="VBO688" s="11"/>
      <c r="VBP688" s="11"/>
      <c r="VBQ688" s="11"/>
      <c r="VBR688" s="11"/>
      <c r="VBS688" s="11"/>
      <c r="VBT688" s="11"/>
      <c r="VBU688" s="11"/>
      <c r="VBV688" s="11"/>
      <c r="VBW688" s="11"/>
      <c r="VBX688" s="11"/>
      <c r="VBY688" s="11"/>
      <c r="VBZ688" s="11"/>
      <c r="VCA688" s="11"/>
      <c r="VCB688" s="11"/>
      <c r="VCC688" s="11"/>
      <c r="VCD688" s="11"/>
      <c r="VCE688" s="11"/>
      <c r="VCF688" s="11"/>
      <c r="VCG688" s="11"/>
      <c r="VCH688" s="11"/>
      <c r="VCI688" s="11"/>
      <c r="VCJ688" s="11"/>
      <c r="VCK688" s="11"/>
      <c r="VCL688" s="11"/>
      <c r="VCM688" s="11"/>
      <c r="VCN688" s="11"/>
      <c r="VCO688" s="11"/>
      <c r="VCP688" s="11"/>
      <c r="VCQ688" s="11"/>
      <c r="VCR688" s="11"/>
      <c r="VCS688" s="11"/>
      <c r="VCT688" s="11"/>
      <c r="VCU688" s="11"/>
      <c r="VCV688" s="11"/>
      <c r="VCW688" s="11"/>
      <c r="VCX688" s="11"/>
      <c r="VCY688" s="11"/>
      <c r="VCZ688" s="11"/>
      <c r="VDA688" s="11"/>
      <c r="VDB688" s="11"/>
      <c r="VDC688" s="11"/>
      <c r="VDD688" s="11"/>
      <c r="VDE688" s="11"/>
      <c r="VDF688" s="11"/>
      <c r="VDG688" s="11"/>
      <c r="VDH688" s="11"/>
      <c r="VDI688" s="11"/>
      <c r="VDJ688" s="11"/>
      <c r="VDK688" s="11"/>
      <c r="VDL688" s="11"/>
      <c r="VDM688" s="11"/>
      <c r="VDN688" s="11"/>
      <c r="VDO688" s="11"/>
      <c r="VDP688" s="11"/>
      <c r="VDQ688" s="11"/>
      <c r="VDR688" s="11"/>
      <c r="VDS688" s="11"/>
      <c r="VDT688" s="11"/>
      <c r="VDU688" s="11"/>
      <c r="VDV688" s="11"/>
      <c r="VDW688" s="11"/>
      <c r="VDX688" s="11"/>
      <c r="VDY688" s="11"/>
      <c r="VDZ688" s="11"/>
      <c r="VEA688" s="11"/>
      <c r="VEB688" s="11"/>
      <c r="VEC688" s="11"/>
      <c r="VED688" s="11"/>
      <c r="VEE688" s="11"/>
      <c r="VEF688" s="11"/>
      <c r="VEG688" s="11"/>
      <c r="VEH688" s="11"/>
      <c r="VEI688" s="11"/>
      <c r="VEJ688" s="11"/>
      <c r="VEK688" s="11"/>
      <c r="VEL688" s="11"/>
      <c r="VEM688" s="11"/>
      <c r="VEN688" s="11"/>
      <c r="VEO688" s="11"/>
      <c r="VEP688" s="11"/>
      <c r="VEQ688" s="11"/>
      <c r="VER688" s="11"/>
      <c r="VES688" s="11"/>
      <c r="VET688" s="11"/>
      <c r="VEU688" s="11"/>
      <c r="VEV688" s="11"/>
      <c r="VEW688" s="11"/>
      <c r="VEX688" s="11"/>
      <c r="VEY688" s="11"/>
      <c r="VEZ688" s="11"/>
      <c r="VFA688" s="11"/>
      <c r="VFB688" s="11"/>
      <c r="VFC688" s="11"/>
      <c r="VFD688" s="11"/>
      <c r="VFE688" s="11"/>
      <c r="VFF688" s="11"/>
      <c r="VFG688" s="11"/>
      <c r="VFH688" s="11"/>
      <c r="VFI688" s="11"/>
      <c r="VFJ688" s="11"/>
      <c r="VFK688" s="11"/>
      <c r="VFL688" s="11"/>
      <c r="VFM688" s="11"/>
      <c r="VFN688" s="11"/>
      <c r="VFO688" s="11"/>
      <c r="VFP688" s="11"/>
      <c r="VFQ688" s="11"/>
      <c r="VFR688" s="11"/>
      <c r="VFS688" s="11"/>
      <c r="VFT688" s="11"/>
      <c r="VFU688" s="11"/>
      <c r="VFV688" s="11"/>
      <c r="VFW688" s="11"/>
      <c r="VFX688" s="11"/>
      <c r="VFY688" s="11"/>
      <c r="VFZ688" s="11"/>
      <c r="VGA688" s="11"/>
      <c r="VGB688" s="11"/>
      <c r="VGC688" s="11"/>
      <c r="VGD688" s="11"/>
      <c r="VGE688" s="11"/>
      <c r="VGF688" s="11"/>
      <c r="VGG688" s="11"/>
      <c r="VGH688" s="11"/>
      <c r="VGI688" s="11"/>
      <c r="VGJ688" s="11"/>
      <c r="VGK688" s="11"/>
      <c r="VGL688" s="11"/>
      <c r="VGM688" s="11"/>
      <c r="VGN688" s="11"/>
      <c r="VGO688" s="11"/>
      <c r="VGP688" s="11"/>
      <c r="VGQ688" s="11"/>
      <c r="VGR688" s="11"/>
      <c r="VGS688" s="11"/>
      <c r="VGT688" s="11"/>
      <c r="VGU688" s="11"/>
      <c r="VGV688" s="11"/>
      <c r="VGW688" s="11"/>
      <c r="VGX688" s="11"/>
      <c r="VGY688" s="11"/>
      <c r="VGZ688" s="11"/>
      <c r="VHA688" s="11"/>
      <c r="VHB688" s="11"/>
      <c r="VHC688" s="11"/>
      <c r="VHD688" s="11"/>
      <c r="VHE688" s="11"/>
      <c r="VHF688" s="11"/>
      <c r="VHG688" s="11"/>
      <c r="VHH688" s="11"/>
      <c r="VHI688" s="11"/>
      <c r="VHJ688" s="11"/>
      <c r="VHK688" s="11"/>
      <c r="VHL688" s="11"/>
      <c r="VHM688" s="11"/>
      <c r="VHN688" s="11"/>
      <c r="VHO688" s="11"/>
      <c r="VHP688" s="11"/>
      <c r="VHQ688" s="11"/>
      <c r="VHR688" s="11"/>
      <c r="VHS688" s="11"/>
      <c r="VHT688" s="11"/>
      <c r="VHU688" s="11"/>
      <c r="VHV688" s="11"/>
      <c r="VHW688" s="11"/>
      <c r="VHX688" s="11"/>
      <c r="VHY688" s="11"/>
      <c r="VHZ688" s="11"/>
      <c r="VIA688" s="11"/>
      <c r="VIB688" s="11"/>
      <c r="VIC688" s="11"/>
      <c r="VID688" s="11"/>
      <c r="VIE688" s="11"/>
      <c r="VIF688" s="11"/>
      <c r="VIG688" s="11"/>
      <c r="VIH688" s="11"/>
      <c r="VII688" s="11"/>
      <c r="VIJ688" s="11"/>
      <c r="VIK688" s="11"/>
      <c r="VIL688" s="11"/>
      <c r="VIM688" s="11"/>
      <c r="VIN688" s="11"/>
      <c r="VIO688" s="11"/>
      <c r="VIP688" s="11"/>
      <c r="VIQ688" s="11"/>
      <c r="VIR688" s="11"/>
      <c r="VIS688" s="11"/>
      <c r="VIT688" s="11"/>
      <c r="VIU688" s="11"/>
      <c r="VIV688" s="11"/>
      <c r="VIW688" s="11"/>
      <c r="VIX688" s="11"/>
      <c r="VIY688" s="11"/>
      <c r="VIZ688" s="11"/>
      <c r="VJA688" s="11"/>
      <c r="VJB688" s="11"/>
      <c r="VJC688" s="11"/>
      <c r="VJD688" s="11"/>
      <c r="VJE688" s="11"/>
      <c r="VJF688" s="11"/>
      <c r="VJG688" s="11"/>
      <c r="VJH688" s="11"/>
      <c r="VJI688" s="11"/>
      <c r="VJJ688" s="11"/>
      <c r="VJK688" s="11"/>
      <c r="VJL688" s="11"/>
      <c r="VJM688" s="11"/>
      <c r="VJN688" s="11"/>
      <c r="VJO688" s="11"/>
      <c r="VJP688" s="11"/>
      <c r="VJQ688" s="11"/>
      <c r="VJR688" s="11"/>
      <c r="VJS688" s="11"/>
      <c r="VJT688" s="11"/>
      <c r="VJU688" s="11"/>
      <c r="VJV688" s="11"/>
      <c r="VJW688" s="11"/>
      <c r="VJX688" s="11"/>
      <c r="VJY688" s="11"/>
      <c r="VJZ688" s="11"/>
      <c r="VKA688" s="11"/>
      <c r="VKB688" s="11"/>
      <c r="VKC688" s="11"/>
      <c r="VKD688" s="11"/>
      <c r="VKE688" s="11"/>
      <c r="VKF688" s="11"/>
      <c r="VKG688" s="11"/>
      <c r="VKH688" s="11"/>
      <c r="VKI688" s="11"/>
      <c r="VKJ688" s="11"/>
      <c r="VKK688" s="11"/>
      <c r="VKL688" s="11"/>
      <c r="VKM688" s="11"/>
      <c r="VKN688" s="11"/>
      <c r="VKO688" s="11"/>
      <c r="VKP688" s="11"/>
      <c r="VKQ688" s="11"/>
      <c r="VKR688" s="11"/>
      <c r="VKS688" s="11"/>
      <c r="VKT688" s="11"/>
      <c r="VKU688" s="11"/>
      <c r="VKV688" s="11"/>
      <c r="VKW688" s="11"/>
      <c r="VKX688" s="11"/>
      <c r="VKY688" s="11"/>
      <c r="VKZ688" s="11"/>
      <c r="VLA688" s="11"/>
      <c r="VLB688" s="11"/>
      <c r="VLC688" s="11"/>
      <c r="VLD688" s="11"/>
      <c r="VLE688" s="11"/>
      <c r="VLF688" s="11"/>
      <c r="VLG688" s="11"/>
      <c r="VLH688" s="11"/>
      <c r="VLI688" s="11"/>
      <c r="VLJ688" s="11"/>
      <c r="VLK688" s="11"/>
      <c r="VLL688" s="11"/>
      <c r="VLM688" s="11"/>
      <c r="VLN688" s="11"/>
      <c r="VLO688" s="11"/>
      <c r="VLP688" s="11"/>
      <c r="VLQ688" s="11"/>
      <c r="VLR688" s="11"/>
      <c r="VLS688" s="11"/>
      <c r="VLT688" s="11"/>
      <c r="VLU688" s="11"/>
      <c r="VLV688" s="11"/>
      <c r="VLW688" s="11"/>
      <c r="VLX688" s="11"/>
      <c r="VLY688" s="11"/>
      <c r="VLZ688" s="11"/>
      <c r="VMA688" s="11"/>
      <c r="VMB688" s="11"/>
      <c r="VMC688" s="11"/>
      <c r="VMD688" s="11"/>
      <c r="VME688" s="11"/>
      <c r="VMF688" s="11"/>
      <c r="VMG688" s="11"/>
      <c r="VMH688" s="11"/>
      <c r="VMI688" s="11"/>
      <c r="VMJ688" s="11"/>
      <c r="VMK688" s="11"/>
      <c r="VML688" s="11"/>
      <c r="VMM688" s="11"/>
      <c r="VMN688" s="11"/>
      <c r="VMO688" s="11"/>
      <c r="VMP688" s="11"/>
      <c r="VMQ688" s="11"/>
      <c r="VMR688" s="11"/>
      <c r="VMS688" s="11"/>
      <c r="VMT688" s="11"/>
      <c r="VMU688" s="11"/>
      <c r="VMV688" s="11"/>
      <c r="VMW688" s="11"/>
      <c r="VMX688" s="11"/>
      <c r="VMY688" s="11"/>
      <c r="VMZ688" s="11"/>
      <c r="VNA688" s="11"/>
      <c r="VNB688" s="11"/>
      <c r="VNC688" s="11"/>
      <c r="VND688" s="11"/>
      <c r="VNE688" s="11"/>
      <c r="VNF688" s="11"/>
      <c r="VNG688" s="11"/>
      <c r="VNH688" s="11"/>
      <c r="VNI688" s="11"/>
      <c r="VNJ688" s="11"/>
      <c r="VNK688" s="11"/>
      <c r="VNL688" s="11"/>
      <c r="VNM688" s="11"/>
      <c r="VNN688" s="11"/>
      <c r="VNO688" s="11"/>
      <c r="VNP688" s="11"/>
      <c r="VNQ688" s="11"/>
      <c r="VNR688" s="11"/>
      <c r="VNS688" s="11"/>
      <c r="VNT688" s="11"/>
      <c r="VNU688" s="11"/>
      <c r="VNV688" s="11"/>
      <c r="VNW688" s="11"/>
      <c r="VNX688" s="11"/>
      <c r="VNY688" s="11"/>
      <c r="VNZ688" s="11"/>
      <c r="VOA688" s="11"/>
      <c r="VOB688" s="11"/>
      <c r="VOC688" s="11"/>
      <c r="VOD688" s="11"/>
      <c r="VOE688" s="11"/>
      <c r="VOF688" s="11"/>
      <c r="VOG688" s="11"/>
      <c r="VOH688" s="11"/>
      <c r="VOI688" s="11"/>
      <c r="VOJ688" s="11"/>
      <c r="VOK688" s="11"/>
      <c r="VOL688" s="11"/>
      <c r="VOM688" s="11"/>
      <c r="VON688" s="11"/>
      <c r="VOO688" s="11"/>
      <c r="VOP688" s="11"/>
      <c r="VOQ688" s="11"/>
      <c r="VOR688" s="11"/>
      <c r="VOS688" s="11"/>
      <c r="VOT688" s="11"/>
      <c r="VOU688" s="11"/>
      <c r="VOV688" s="11"/>
      <c r="VOW688" s="11"/>
      <c r="VOX688" s="11"/>
      <c r="VOY688" s="11"/>
      <c r="VOZ688" s="11"/>
      <c r="VPA688" s="11"/>
      <c r="VPB688" s="11"/>
      <c r="VPC688" s="11"/>
      <c r="VPD688" s="11"/>
      <c r="VPE688" s="11"/>
      <c r="VPF688" s="11"/>
      <c r="VPG688" s="11"/>
      <c r="VPH688" s="11"/>
      <c r="VPI688" s="11"/>
      <c r="VPJ688" s="11"/>
      <c r="VPK688" s="11"/>
      <c r="VPL688" s="11"/>
      <c r="VPM688" s="11"/>
      <c r="VPN688" s="11"/>
      <c r="VPO688" s="11"/>
      <c r="VPP688" s="11"/>
      <c r="VPQ688" s="11"/>
      <c r="VPR688" s="11"/>
      <c r="VPS688" s="11"/>
      <c r="VPT688" s="11"/>
      <c r="VPU688" s="11"/>
      <c r="VPV688" s="11"/>
      <c r="VPW688" s="11"/>
      <c r="VPX688" s="11"/>
      <c r="VPY688" s="11"/>
      <c r="VPZ688" s="11"/>
      <c r="VQA688" s="11"/>
      <c r="VQB688" s="11"/>
      <c r="VQC688" s="11"/>
      <c r="VQD688" s="11"/>
      <c r="VQE688" s="11"/>
      <c r="VQF688" s="11"/>
      <c r="VQG688" s="11"/>
      <c r="VQH688" s="11"/>
      <c r="VQI688" s="11"/>
      <c r="VQJ688" s="11"/>
      <c r="VQK688" s="11"/>
      <c r="VQL688" s="11"/>
      <c r="VQM688" s="11"/>
      <c r="VQN688" s="11"/>
      <c r="VQO688" s="11"/>
      <c r="VQP688" s="11"/>
      <c r="VQQ688" s="11"/>
      <c r="VQR688" s="11"/>
      <c r="VQS688" s="11"/>
      <c r="VQT688" s="11"/>
      <c r="VQU688" s="11"/>
      <c r="VQV688" s="11"/>
      <c r="VQW688" s="11"/>
      <c r="VQX688" s="11"/>
      <c r="VQY688" s="11"/>
      <c r="VQZ688" s="11"/>
      <c r="VRA688" s="11"/>
      <c r="VRB688" s="11"/>
      <c r="VRC688" s="11"/>
      <c r="VRD688" s="11"/>
      <c r="VRE688" s="11"/>
      <c r="VRF688" s="11"/>
      <c r="VRG688" s="11"/>
      <c r="VRH688" s="11"/>
      <c r="VRI688" s="11"/>
      <c r="VRJ688" s="11"/>
      <c r="VRK688" s="11"/>
      <c r="VRL688" s="11"/>
      <c r="VRM688" s="11"/>
      <c r="VRN688" s="11"/>
      <c r="VRO688" s="11"/>
      <c r="VRP688" s="11"/>
      <c r="VRQ688" s="11"/>
      <c r="VRR688" s="11"/>
      <c r="VRS688" s="11"/>
      <c r="VRT688" s="11"/>
      <c r="VRU688" s="11"/>
      <c r="VRV688" s="11"/>
      <c r="VRW688" s="11"/>
      <c r="VRX688" s="11"/>
      <c r="VRY688" s="11"/>
      <c r="VRZ688" s="11"/>
      <c r="VSA688" s="11"/>
      <c r="VSB688" s="11"/>
      <c r="VSC688" s="11"/>
      <c r="VSD688" s="11"/>
      <c r="VSE688" s="11"/>
      <c r="VSF688" s="11"/>
      <c r="VSG688" s="11"/>
      <c r="VSH688" s="11"/>
      <c r="VSI688" s="11"/>
      <c r="VSJ688" s="11"/>
      <c r="VSK688" s="11"/>
      <c r="VSL688" s="11"/>
      <c r="VSM688" s="11"/>
      <c r="VSN688" s="11"/>
      <c r="VSO688" s="11"/>
      <c r="VSP688" s="11"/>
      <c r="VSQ688" s="11"/>
      <c r="VSR688" s="11"/>
      <c r="VSS688" s="11"/>
      <c r="VST688" s="11"/>
      <c r="VSU688" s="11"/>
      <c r="VSV688" s="11"/>
      <c r="VSW688" s="11"/>
      <c r="VSX688" s="11"/>
      <c r="VSY688" s="11"/>
      <c r="VSZ688" s="11"/>
      <c r="VTA688" s="11"/>
      <c r="VTB688" s="11"/>
      <c r="VTC688" s="11"/>
      <c r="VTD688" s="11"/>
      <c r="VTE688" s="11"/>
      <c r="VTF688" s="11"/>
      <c r="VTG688" s="11"/>
      <c r="VTH688" s="11"/>
      <c r="VTI688" s="11"/>
      <c r="VTJ688" s="11"/>
      <c r="VTK688" s="11"/>
      <c r="VTL688" s="11"/>
      <c r="VTM688" s="11"/>
      <c r="VTN688" s="11"/>
      <c r="VTO688" s="11"/>
      <c r="VTP688" s="11"/>
      <c r="VTQ688" s="11"/>
      <c r="VTR688" s="11"/>
      <c r="VTS688" s="11"/>
      <c r="VTT688" s="11"/>
      <c r="VTU688" s="11"/>
      <c r="VTV688" s="11"/>
      <c r="VTW688" s="11"/>
      <c r="VTX688" s="11"/>
      <c r="VTY688" s="11"/>
      <c r="VTZ688" s="11"/>
      <c r="VUA688" s="11"/>
      <c r="VUB688" s="11"/>
      <c r="VUC688" s="11"/>
      <c r="VUD688" s="11"/>
      <c r="VUE688" s="11"/>
      <c r="VUF688" s="11"/>
      <c r="VUG688" s="11"/>
      <c r="VUH688" s="11"/>
      <c r="VUI688" s="11"/>
      <c r="VUJ688" s="11"/>
      <c r="VUK688" s="11"/>
      <c r="VUL688" s="11"/>
      <c r="VUM688" s="11"/>
      <c r="VUN688" s="11"/>
      <c r="VUO688" s="11"/>
      <c r="VUP688" s="11"/>
      <c r="VUQ688" s="11"/>
      <c r="VUR688" s="11"/>
      <c r="VUS688" s="11"/>
      <c r="VUT688" s="11"/>
      <c r="VUU688" s="11"/>
      <c r="VUV688" s="11"/>
      <c r="VUW688" s="11"/>
      <c r="VUX688" s="11"/>
      <c r="VUY688" s="11"/>
      <c r="VUZ688" s="11"/>
      <c r="VVA688" s="11"/>
      <c r="VVB688" s="11"/>
      <c r="VVC688" s="11"/>
      <c r="VVD688" s="11"/>
      <c r="VVE688" s="11"/>
      <c r="VVF688" s="11"/>
      <c r="VVG688" s="11"/>
      <c r="VVH688" s="11"/>
      <c r="VVI688" s="11"/>
      <c r="VVJ688" s="11"/>
      <c r="VVK688" s="11"/>
      <c r="VVL688" s="11"/>
      <c r="VVM688" s="11"/>
      <c r="VVN688" s="11"/>
      <c r="VVO688" s="11"/>
      <c r="VVP688" s="11"/>
      <c r="VVQ688" s="11"/>
      <c r="VVR688" s="11"/>
      <c r="VVS688" s="11"/>
      <c r="VVT688" s="11"/>
      <c r="VVU688" s="11"/>
      <c r="VVV688" s="11"/>
      <c r="VVW688" s="11"/>
      <c r="VVX688" s="11"/>
      <c r="VVY688" s="11"/>
      <c r="VVZ688" s="11"/>
      <c r="VWA688" s="11"/>
      <c r="VWB688" s="11"/>
      <c r="VWC688" s="11"/>
      <c r="VWD688" s="11"/>
      <c r="VWE688" s="11"/>
      <c r="VWF688" s="11"/>
      <c r="VWG688" s="11"/>
      <c r="VWH688" s="11"/>
      <c r="VWI688" s="11"/>
      <c r="VWJ688" s="11"/>
      <c r="VWK688" s="11"/>
      <c r="VWL688" s="11"/>
      <c r="VWM688" s="11"/>
      <c r="VWN688" s="11"/>
      <c r="VWO688" s="11"/>
      <c r="VWP688" s="11"/>
      <c r="VWQ688" s="11"/>
      <c r="VWR688" s="11"/>
      <c r="VWS688" s="11"/>
      <c r="VWT688" s="11"/>
      <c r="VWU688" s="11"/>
      <c r="VWV688" s="11"/>
      <c r="VWW688" s="11"/>
      <c r="VWX688" s="11"/>
      <c r="VWY688" s="11"/>
      <c r="VWZ688" s="11"/>
      <c r="VXA688" s="11"/>
      <c r="VXB688" s="11"/>
      <c r="VXC688" s="11"/>
      <c r="VXD688" s="11"/>
      <c r="VXE688" s="11"/>
      <c r="VXF688" s="11"/>
      <c r="VXG688" s="11"/>
      <c r="VXH688" s="11"/>
      <c r="VXI688" s="11"/>
      <c r="VXJ688" s="11"/>
      <c r="VXK688" s="11"/>
      <c r="VXL688" s="11"/>
      <c r="VXM688" s="11"/>
      <c r="VXN688" s="11"/>
      <c r="VXO688" s="11"/>
      <c r="VXP688" s="11"/>
      <c r="VXQ688" s="11"/>
      <c r="VXR688" s="11"/>
      <c r="VXS688" s="11"/>
      <c r="VXT688" s="11"/>
      <c r="VXU688" s="11"/>
      <c r="VXV688" s="11"/>
      <c r="VXW688" s="11"/>
      <c r="VXX688" s="11"/>
      <c r="VXY688" s="11"/>
      <c r="VXZ688" s="11"/>
      <c r="VYA688" s="11"/>
      <c r="VYB688" s="11"/>
      <c r="VYC688" s="11"/>
      <c r="VYD688" s="11"/>
      <c r="VYE688" s="11"/>
      <c r="VYF688" s="11"/>
      <c r="VYG688" s="11"/>
      <c r="VYH688" s="11"/>
      <c r="VYI688" s="11"/>
      <c r="VYJ688" s="11"/>
      <c r="VYK688" s="11"/>
      <c r="VYL688" s="11"/>
      <c r="VYM688" s="11"/>
      <c r="VYN688" s="11"/>
      <c r="VYO688" s="11"/>
      <c r="VYP688" s="11"/>
      <c r="VYQ688" s="11"/>
      <c r="VYR688" s="11"/>
      <c r="VYS688" s="11"/>
      <c r="VYT688" s="11"/>
      <c r="VYU688" s="11"/>
      <c r="VYV688" s="11"/>
      <c r="VYW688" s="11"/>
      <c r="VYX688" s="11"/>
      <c r="VYY688" s="11"/>
      <c r="VYZ688" s="11"/>
      <c r="VZA688" s="11"/>
      <c r="VZB688" s="11"/>
      <c r="VZC688" s="11"/>
      <c r="VZD688" s="11"/>
      <c r="VZE688" s="11"/>
      <c r="VZF688" s="11"/>
      <c r="VZG688" s="11"/>
      <c r="VZH688" s="11"/>
      <c r="VZI688" s="11"/>
      <c r="VZJ688" s="11"/>
      <c r="VZK688" s="11"/>
      <c r="VZL688" s="11"/>
      <c r="VZM688" s="11"/>
      <c r="VZN688" s="11"/>
      <c r="VZO688" s="11"/>
      <c r="VZP688" s="11"/>
      <c r="VZQ688" s="11"/>
      <c r="VZR688" s="11"/>
      <c r="VZS688" s="11"/>
      <c r="VZT688" s="11"/>
      <c r="VZU688" s="11"/>
      <c r="VZV688" s="11"/>
      <c r="VZW688" s="11"/>
      <c r="VZX688" s="11"/>
      <c r="VZY688" s="11"/>
      <c r="VZZ688" s="11"/>
      <c r="WAA688" s="11"/>
      <c r="WAB688" s="11"/>
      <c r="WAC688" s="11"/>
      <c r="WAD688" s="11"/>
      <c r="WAE688" s="11"/>
      <c r="WAF688" s="11"/>
      <c r="WAG688" s="11"/>
      <c r="WAH688" s="11"/>
      <c r="WAI688" s="11"/>
      <c r="WAJ688" s="11"/>
      <c r="WAK688" s="11"/>
      <c r="WAL688" s="11"/>
      <c r="WAM688" s="11"/>
      <c r="WAN688" s="11"/>
      <c r="WAO688" s="11"/>
      <c r="WAP688" s="11"/>
      <c r="WAQ688" s="11"/>
      <c r="WAR688" s="11"/>
      <c r="WAS688" s="11"/>
      <c r="WAT688" s="11"/>
      <c r="WAU688" s="11"/>
      <c r="WAV688" s="11"/>
      <c r="WAW688" s="11"/>
      <c r="WAX688" s="11"/>
      <c r="WAY688" s="11"/>
      <c r="WAZ688" s="11"/>
      <c r="WBA688" s="11"/>
      <c r="WBB688" s="11"/>
      <c r="WBC688" s="11"/>
      <c r="WBD688" s="11"/>
      <c r="WBE688" s="11"/>
      <c r="WBF688" s="11"/>
      <c r="WBG688" s="11"/>
      <c r="WBH688" s="11"/>
      <c r="WBI688" s="11"/>
      <c r="WBJ688" s="11"/>
      <c r="WBK688" s="11"/>
      <c r="WBL688" s="11"/>
      <c r="WBM688" s="11"/>
      <c r="WBN688" s="11"/>
      <c r="WBO688" s="11"/>
      <c r="WBP688" s="11"/>
      <c r="WBQ688" s="11"/>
      <c r="WBR688" s="11"/>
      <c r="WBS688" s="11"/>
      <c r="WBT688" s="11"/>
      <c r="WBU688" s="11"/>
      <c r="WBV688" s="11"/>
      <c r="WBW688" s="11"/>
      <c r="WBX688" s="11"/>
      <c r="WBY688" s="11"/>
      <c r="WBZ688" s="11"/>
      <c r="WCA688" s="11"/>
      <c r="WCB688" s="11"/>
      <c r="WCC688" s="11"/>
      <c r="WCD688" s="11"/>
      <c r="WCE688" s="11"/>
      <c r="WCF688" s="11"/>
      <c r="WCG688" s="11"/>
      <c r="WCH688" s="11"/>
      <c r="WCI688" s="11"/>
      <c r="WCJ688" s="11"/>
      <c r="WCK688" s="11"/>
      <c r="WCL688" s="11"/>
      <c r="WCM688" s="11"/>
      <c r="WCN688" s="11"/>
      <c r="WCO688" s="11"/>
      <c r="WCP688" s="11"/>
      <c r="WCQ688" s="11"/>
      <c r="WCR688" s="11"/>
      <c r="WCS688" s="11"/>
      <c r="WCT688" s="11"/>
      <c r="WCU688" s="11"/>
      <c r="WCV688" s="11"/>
      <c r="WCW688" s="11"/>
      <c r="WCX688" s="11"/>
      <c r="WCY688" s="11"/>
      <c r="WCZ688" s="11"/>
      <c r="WDA688" s="11"/>
      <c r="WDB688" s="11"/>
      <c r="WDC688" s="11"/>
      <c r="WDD688" s="11"/>
      <c r="WDE688" s="11"/>
      <c r="WDF688" s="11"/>
      <c r="WDG688" s="11"/>
      <c r="WDH688" s="11"/>
      <c r="WDI688" s="11"/>
      <c r="WDJ688" s="11"/>
      <c r="WDK688" s="11"/>
      <c r="WDL688" s="11"/>
      <c r="WDM688" s="11"/>
      <c r="WDN688" s="11"/>
      <c r="WDO688" s="11"/>
      <c r="WDP688" s="11"/>
      <c r="WDQ688" s="11"/>
      <c r="WDR688" s="11"/>
      <c r="WDS688" s="11"/>
      <c r="WDT688" s="11"/>
      <c r="WDU688" s="11"/>
      <c r="WDV688" s="11"/>
      <c r="WDW688" s="11"/>
      <c r="WDX688" s="11"/>
      <c r="WDY688" s="11"/>
      <c r="WDZ688" s="11"/>
      <c r="WEA688" s="11"/>
      <c r="WEB688" s="11"/>
      <c r="WEC688" s="11"/>
      <c r="WED688" s="11"/>
      <c r="WEE688" s="11"/>
      <c r="WEF688" s="11"/>
      <c r="WEG688" s="11"/>
      <c r="WEH688" s="11"/>
      <c r="WEI688" s="11"/>
      <c r="WEJ688" s="11"/>
      <c r="WEK688" s="11"/>
      <c r="WEL688" s="11"/>
      <c r="WEM688" s="11"/>
      <c r="WEN688" s="11"/>
      <c r="WEO688" s="11"/>
      <c r="WEP688" s="11"/>
      <c r="WEQ688" s="11"/>
      <c r="WER688" s="11"/>
      <c r="WES688" s="11"/>
      <c r="WET688" s="11"/>
      <c r="WEU688" s="11"/>
      <c r="WEV688" s="11"/>
      <c r="WEW688" s="11"/>
      <c r="WEX688" s="11"/>
      <c r="WEY688" s="11"/>
      <c r="WEZ688" s="11"/>
      <c r="WFA688" s="11"/>
      <c r="WFB688" s="11"/>
      <c r="WFC688" s="11"/>
      <c r="WFD688" s="11"/>
      <c r="WFE688" s="11"/>
      <c r="WFF688" s="11"/>
      <c r="WFG688" s="11"/>
      <c r="WFH688" s="11"/>
      <c r="WFI688" s="11"/>
      <c r="WFJ688" s="11"/>
      <c r="WFK688" s="11"/>
      <c r="WFL688" s="11"/>
      <c r="WFM688" s="11"/>
      <c r="WFN688" s="11"/>
      <c r="WFO688" s="11"/>
      <c r="WFP688" s="11"/>
      <c r="WFQ688" s="11"/>
      <c r="WFR688" s="11"/>
      <c r="WFS688" s="11"/>
      <c r="WFT688" s="11"/>
      <c r="WFU688" s="11"/>
      <c r="WFV688" s="11"/>
      <c r="WFW688" s="11"/>
      <c r="WFX688" s="11"/>
      <c r="WFY688" s="11"/>
      <c r="WFZ688" s="11"/>
      <c r="WGA688" s="11"/>
      <c r="WGB688" s="11"/>
      <c r="WGC688" s="11"/>
      <c r="WGD688" s="11"/>
      <c r="WGE688" s="11"/>
      <c r="WGF688" s="11"/>
      <c r="WGG688" s="11"/>
      <c r="WGH688" s="11"/>
      <c r="WGI688" s="11"/>
      <c r="WGJ688" s="11"/>
      <c r="WGK688" s="11"/>
      <c r="WGL688" s="11"/>
      <c r="WGM688" s="11"/>
      <c r="WGN688" s="11"/>
      <c r="WGO688" s="11"/>
      <c r="WGP688" s="11"/>
      <c r="WGQ688" s="11"/>
      <c r="WGR688" s="11"/>
      <c r="WGS688" s="11"/>
      <c r="WGT688" s="11"/>
      <c r="WGU688" s="11"/>
      <c r="WGV688" s="11"/>
      <c r="WGW688" s="11"/>
      <c r="WGX688" s="11"/>
      <c r="WGY688" s="11"/>
      <c r="WGZ688" s="11"/>
      <c r="WHA688" s="11"/>
      <c r="WHB688" s="11"/>
      <c r="WHC688" s="11"/>
      <c r="WHD688" s="11"/>
      <c r="WHE688" s="11"/>
      <c r="WHF688" s="11"/>
      <c r="WHG688" s="11"/>
      <c r="WHH688" s="11"/>
      <c r="WHI688" s="11"/>
      <c r="WHJ688" s="11"/>
      <c r="WHK688" s="11"/>
      <c r="WHL688" s="11"/>
      <c r="WHM688" s="11"/>
      <c r="WHN688" s="11"/>
      <c r="WHO688" s="11"/>
      <c r="WHP688" s="11"/>
      <c r="WHQ688" s="11"/>
      <c r="WHR688" s="11"/>
      <c r="WHS688" s="11"/>
      <c r="WHT688" s="11"/>
      <c r="WHU688" s="11"/>
      <c r="WHV688" s="11"/>
      <c r="WHW688" s="11"/>
      <c r="WHX688" s="11"/>
      <c r="WHY688" s="11"/>
      <c r="WHZ688" s="11"/>
      <c r="WIA688" s="11"/>
      <c r="WIB688" s="11"/>
      <c r="WIC688" s="11"/>
      <c r="WID688" s="11"/>
      <c r="WIE688" s="11"/>
      <c r="WIF688" s="11"/>
      <c r="WIG688" s="11"/>
      <c r="WIH688" s="11"/>
      <c r="WII688" s="11"/>
      <c r="WIJ688" s="11"/>
      <c r="WIK688" s="11"/>
      <c r="WIL688" s="11"/>
      <c r="WIM688" s="11"/>
      <c r="WIN688" s="11"/>
      <c r="WIO688" s="11"/>
      <c r="WIP688" s="11"/>
      <c r="WIQ688" s="11"/>
      <c r="WIR688" s="11"/>
      <c r="WIS688" s="11"/>
      <c r="WIT688" s="11"/>
      <c r="WIU688" s="11"/>
      <c r="WIV688" s="11"/>
      <c r="WIW688" s="11"/>
      <c r="WIX688" s="11"/>
      <c r="WIY688" s="11"/>
      <c r="WIZ688" s="11"/>
      <c r="WJA688" s="11"/>
      <c r="WJB688" s="11"/>
      <c r="WJC688" s="11"/>
      <c r="WJD688" s="11"/>
      <c r="WJE688" s="11"/>
      <c r="WJF688" s="11"/>
      <c r="WJG688" s="11"/>
      <c r="WJH688" s="11"/>
      <c r="WJI688" s="11"/>
      <c r="WJJ688" s="11"/>
      <c r="WJK688" s="11"/>
      <c r="WJL688" s="11"/>
      <c r="WJM688" s="11"/>
      <c r="WJN688" s="11"/>
      <c r="WJO688" s="11"/>
      <c r="WJP688" s="11"/>
      <c r="WJQ688" s="11"/>
      <c r="WJR688" s="11"/>
      <c r="WJS688" s="11"/>
      <c r="WJT688" s="11"/>
      <c r="WJU688" s="11"/>
      <c r="WJV688" s="11"/>
      <c r="WJW688" s="11"/>
      <c r="WJX688" s="11"/>
      <c r="WJY688" s="11"/>
      <c r="WJZ688" s="11"/>
      <c r="WKA688" s="11"/>
      <c r="WKB688" s="11"/>
      <c r="WKC688" s="11"/>
      <c r="WKD688" s="11"/>
      <c r="WKE688" s="11"/>
      <c r="WKF688" s="11"/>
      <c r="WKG688" s="11"/>
      <c r="WKH688" s="11"/>
      <c r="WKI688" s="11"/>
      <c r="WKJ688" s="11"/>
      <c r="WKK688" s="11"/>
      <c r="WKL688" s="11"/>
      <c r="WKM688" s="11"/>
      <c r="WKN688" s="11"/>
      <c r="WKO688" s="11"/>
      <c r="WKP688" s="11"/>
      <c r="WKQ688" s="11"/>
      <c r="WKR688" s="11"/>
      <c r="WKS688" s="11"/>
      <c r="WKT688" s="11"/>
      <c r="WKU688" s="11"/>
      <c r="WKV688" s="11"/>
      <c r="WKW688" s="11"/>
      <c r="WKX688" s="11"/>
      <c r="WKY688" s="11"/>
      <c r="WKZ688" s="11"/>
      <c r="WLA688" s="11"/>
      <c r="WLB688" s="11"/>
      <c r="WLC688" s="11"/>
      <c r="WLD688" s="11"/>
      <c r="WLE688" s="11"/>
      <c r="WLF688" s="11"/>
      <c r="WLG688" s="11"/>
      <c r="WLH688" s="11"/>
      <c r="WLI688" s="11"/>
      <c r="WLJ688" s="11"/>
      <c r="WLK688" s="11"/>
      <c r="WLL688" s="11"/>
      <c r="WLM688" s="11"/>
      <c r="WLN688" s="11"/>
      <c r="WLO688" s="11"/>
      <c r="WLP688" s="11"/>
      <c r="WLQ688" s="11"/>
      <c r="WLR688" s="11"/>
      <c r="WLS688" s="11"/>
      <c r="WLT688" s="11"/>
      <c r="WLU688" s="11"/>
      <c r="WLV688" s="11"/>
      <c r="WLW688" s="11"/>
      <c r="WLX688" s="11"/>
      <c r="WLY688" s="11"/>
      <c r="WLZ688" s="11"/>
      <c r="WMA688" s="11"/>
      <c r="WMB688" s="11"/>
      <c r="WMC688" s="11"/>
      <c r="WMD688" s="11"/>
      <c r="WME688" s="11"/>
      <c r="WMF688" s="11"/>
      <c r="WMG688" s="11"/>
      <c r="WMH688" s="11"/>
      <c r="WMI688" s="11"/>
      <c r="WMJ688" s="11"/>
      <c r="WMK688" s="11"/>
      <c r="WML688" s="11"/>
      <c r="WMM688" s="11"/>
      <c r="WMN688" s="11"/>
      <c r="WMO688" s="11"/>
      <c r="WMP688" s="11"/>
      <c r="WMQ688" s="11"/>
      <c r="WMR688" s="11"/>
      <c r="WMS688" s="11"/>
      <c r="WMT688" s="11"/>
      <c r="WMU688" s="11"/>
      <c r="WMV688" s="11"/>
      <c r="WMW688" s="11"/>
      <c r="WMX688" s="11"/>
      <c r="WMY688" s="11"/>
      <c r="WMZ688" s="11"/>
      <c r="WNA688" s="11"/>
      <c r="WNB688" s="11"/>
      <c r="WNC688" s="11"/>
      <c r="WND688" s="11"/>
      <c r="WNE688" s="11"/>
      <c r="WNF688" s="11"/>
      <c r="WNG688" s="11"/>
      <c r="WNH688" s="11"/>
      <c r="WNI688" s="11"/>
      <c r="WNJ688" s="11"/>
      <c r="WNK688" s="11"/>
      <c r="WNL688" s="11"/>
      <c r="WNM688" s="11"/>
      <c r="WNN688" s="11"/>
      <c r="WNO688" s="11"/>
      <c r="WNP688" s="11"/>
      <c r="WNQ688" s="11"/>
      <c r="WNR688" s="11"/>
      <c r="WNS688" s="11"/>
      <c r="WNT688" s="11"/>
      <c r="WNU688" s="11"/>
      <c r="WNV688" s="11"/>
      <c r="WNW688" s="11"/>
      <c r="WNX688" s="11"/>
      <c r="WNY688" s="11"/>
      <c r="WNZ688" s="11"/>
      <c r="WOA688" s="11"/>
      <c r="WOB688" s="11"/>
      <c r="WOC688" s="11"/>
      <c r="WOD688" s="11"/>
      <c r="WOE688" s="11"/>
      <c r="WOF688" s="11"/>
      <c r="WOG688" s="11"/>
      <c r="WOH688" s="11"/>
      <c r="WOI688" s="11"/>
      <c r="WOJ688" s="11"/>
      <c r="WOK688" s="11"/>
      <c r="WOL688" s="11"/>
      <c r="WOM688" s="11"/>
      <c r="WON688" s="11"/>
      <c r="WOO688" s="11"/>
      <c r="WOP688" s="11"/>
      <c r="WOQ688" s="11"/>
      <c r="WOR688" s="11"/>
      <c r="WOS688" s="11"/>
      <c r="WOT688" s="11"/>
      <c r="WOU688" s="11"/>
      <c r="WOV688" s="11"/>
      <c r="WOW688" s="11"/>
      <c r="WOX688" s="11"/>
      <c r="WOY688" s="11"/>
      <c r="WOZ688" s="11"/>
      <c r="WPA688" s="11"/>
      <c r="WPB688" s="11"/>
      <c r="WPC688" s="11"/>
      <c r="WPD688" s="11"/>
      <c r="WPE688" s="11"/>
      <c r="WPF688" s="11"/>
      <c r="WPG688" s="11"/>
      <c r="WPH688" s="11"/>
      <c r="WPI688" s="11"/>
      <c r="WPJ688" s="11"/>
      <c r="WPK688" s="11"/>
      <c r="WPL688" s="11"/>
      <c r="WPM688" s="11"/>
      <c r="WPN688" s="11"/>
      <c r="WPO688" s="11"/>
      <c r="WPP688" s="11"/>
      <c r="WPQ688" s="11"/>
      <c r="WPR688" s="11"/>
      <c r="WPS688" s="11"/>
      <c r="WPT688" s="11"/>
      <c r="WPU688" s="11"/>
      <c r="WPV688" s="11"/>
      <c r="WPW688" s="11"/>
      <c r="WPX688" s="11"/>
      <c r="WPY688" s="11"/>
      <c r="WPZ688" s="11"/>
      <c r="WQA688" s="11"/>
      <c r="WQB688" s="11"/>
      <c r="WQC688" s="11"/>
      <c r="WQD688" s="11"/>
      <c r="WQE688" s="11"/>
      <c r="WQF688" s="11"/>
      <c r="WQG688" s="11"/>
      <c r="WQH688" s="11"/>
      <c r="WQI688" s="11"/>
      <c r="WQJ688" s="11"/>
      <c r="WQK688" s="11"/>
      <c r="WQL688" s="11"/>
      <c r="WQM688" s="11"/>
      <c r="WQN688" s="11"/>
      <c r="WQO688" s="11"/>
      <c r="WQP688" s="11"/>
      <c r="WQQ688" s="11"/>
      <c r="WQR688" s="11"/>
      <c r="WQS688" s="11"/>
      <c r="WQT688" s="11"/>
      <c r="WQU688" s="11"/>
      <c r="WQV688" s="11"/>
      <c r="WQW688" s="11"/>
      <c r="WQX688" s="11"/>
      <c r="WQY688" s="11"/>
      <c r="WQZ688" s="11"/>
      <c r="WRA688" s="11"/>
      <c r="WRB688" s="11"/>
      <c r="WRC688" s="11"/>
      <c r="WRD688" s="11"/>
      <c r="WRE688" s="11"/>
      <c r="WRF688" s="11"/>
      <c r="WRG688" s="11"/>
      <c r="WRH688" s="11"/>
      <c r="WRI688" s="11"/>
      <c r="WRJ688" s="11"/>
      <c r="WRK688" s="11"/>
      <c r="WRL688" s="11"/>
      <c r="WRM688" s="11"/>
      <c r="WRN688" s="11"/>
      <c r="WRO688" s="11"/>
      <c r="WRP688" s="11"/>
      <c r="WRQ688" s="11"/>
      <c r="WRR688" s="11"/>
      <c r="WRS688" s="11"/>
      <c r="WRT688" s="11"/>
      <c r="WRU688" s="11"/>
      <c r="WRV688" s="11"/>
      <c r="WRW688" s="11"/>
      <c r="WRX688" s="11"/>
      <c r="WRY688" s="11"/>
      <c r="WRZ688" s="11"/>
      <c r="WSA688" s="11"/>
      <c r="WSB688" s="11"/>
      <c r="WSC688" s="11"/>
      <c r="WSD688" s="11"/>
      <c r="WSE688" s="11"/>
      <c r="WSF688" s="11"/>
      <c r="WSG688" s="11"/>
      <c r="WSH688" s="11"/>
      <c r="WSI688" s="11"/>
      <c r="WSJ688" s="11"/>
      <c r="WSK688" s="11"/>
      <c r="WSL688" s="11"/>
      <c r="WSM688" s="11"/>
      <c r="WSN688" s="11"/>
      <c r="WSO688" s="11"/>
      <c r="WSP688" s="11"/>
      <c r="WSQ688" s="11"/>
      <c r="WSR688" s="11"/>
      <c r="WSS688" s="11"/>
      <c r="WST688" s="11"/>
      <c r="WSU688" s="11"/>
      <c r="WSV688" s="11"/>
      <c r="WSW688" s="11"/>
      <c r="WSX688" s="11"/>
      <c r="WSY688" s="11"/>
      <c r="WSZ688" s="11"/>
      <c r="WTA688" s="11"/>
      <c r="WTB688" s="11"/>
      <c r="WTC688" s="11"/>
      <c r="WTD688" s="11"/>
      <c r="WTE688" s="11"/>
      <c r="WTF688" s="11"/>
      <c r="WTG688" s="11"/>
      <c r="WTH688" s="11"/>
      <c r="WTI688" s="11"/>
      <c r="WTJ688" s="11"/>
      <c r="WTK688" s="11"/>
      <c r="WTL688" s="11"/>
      <c r="WTM688" s="11"/>
      <c r="WTN688" s="11"/>
      <c r="WTO688" s="11"/>
      <c r="WTP688" s="11"/>
      <c r="WTQ688" s="11"/>
      <c r="WTR688" s="11"/>
      <c r="WTS688" s="11"/>
      <c r="WTT688" s="11"/>
      <c r="WTU688" s="11"/>
      <c r="WTV688" s="11"/>
      <c r="WTW688" s="11"/>
      <c r="WTX688" s="11"/>
      <c r="WTY688" s="11"/>
      <c r="WTZ688" s="11"/>
      <c r="WUA688" s="11"/>
      <c r="WUB688" s="11"/>
      <c r="WUC688" s="11"/>
      <c r="WUD688" s="11"/>
      <c r="WUE688" s="11"/>
      <c r="WUF688" s="11"/>
      <c r="WUG688" s="11"/>
      <c r="WUH688" s="11"/>
      <c r="WUI688" s="11"/>
      <c r="WUJ688" s="11"/>
      <c r="WUK688" s="11"/>
      <c r="WUL688" s="11"/>
      <c r="WUM688" s="11"/>
      <c r="WUN688" s="11"/>
      <c r="WUO688" s="11"/>
      <c r="WUP688" s="11"/>
      <c r="WUQ688" s="11"/>
      <c r="WUR688" s="11"/>
      <c r="WUS688" s="11"/>
      <c r="WUT688" s="11"/>
      <c r="WUU688" s="11"/>
      <c r="WUV688" s="11"/>
      <c r="WUW688" s="11"/>
      <c r="WUX688" s="11"/>
      <c r="WUY688" s="11"/>
      <c r="WUZ688" s="11"/>
      <c r="WVA688" s="11"/>
      <c r="WVB688" s="11"/>
      <c r="WVC688" s="11"/>
      <c r="WVD688" s="11"/>
      <c r="WVE688" s="11"/>
      <c r="WVF688" s="11"/>
      <c r="WVG688" s="11"/>
      <c r="WVH688" s="11"/>
      <c r="WVI688" s="11"/>
      <c r="WVJ688" s="11"/>
      <c r="WVK688" s="11"/>
      <c r="WVL688" s="11"/>
      <c r="WVM688" s="11"/>
      <c r="WVN688" s="11"/>
      <c r="WVO688" s="11"/>
      <c r="WVP688" s="11"/>
      <c r="WVQ688" s="11"/>
      <c r="WVR688" s="11"/>
      <c r="WVS688" s="11"/>
      <c r="WVT688" s="11"/>
      <c r="WVU688" s="11"/>
      <c r="WVV688" s="11"/>
      <c r="WVW688" s="11"/>
      <c r="WVX688" s="11"/>
      <c r="WVY688" s="11"/>
      <c r="WVZ688" s="11"/>
      <c r="WWA688" s="11"/>
      <c r="WWB688" s="11"/>
      <c r="WWC688" s="11"/>
      <c r="WWD688" s="11"/>
      <c r="WWE688" s="11"/>
      <c r="WWF688" s="11"/>
      <c r="WWG688" s="11"/>
      <c r="WWH688" s="11"/>
      <c r="WWI688" s="11"/>
      <c r="WWJ688" s="11"/>
      <c r="WWK688" s="11"/>
      <c r="WWL688" s="11"/>
      <c r="WWM688" s="11"/>
      <c r="WWN688" s="11"/>
      <c r="WWO688" s="11"/>
      <c r="WWP688" s="11"/>
      <c r="WWQ688" s="11"/>
      <c r="WWR688" s="11"/>
      <c r="WWS688" s="11"/>
      <c r="WWT688" s="11"/>
      <c r="WWU688" s="11"/>
      <c r="WWV688" s="11"/>
      <c r="WWW688" s="11"/>
      <c r="WWX688" s="11"/>
      <c r="WWY688" s="11"/>
      <c r="WWZ688" s="11"/>
      <c r="WXA688" s="11"/>
      <c r="WXB688" s="11"/>
      <c r="WXC688" s="11"/>
      <c r="WXD688" s="11"/>
      <c r="WXE688" s="11"/>
      <c r="WXF688" s="11"/>
      <c r="WXG688" s="11"/>
      <c r="WXH688" s="11"/>
      <c r="WXI688" s="11"/>
      <c r="WXJ688" s="11"/>
      <c r="WXK688" s="11"/>
      <c r="WXL688" s="11"/>
      <c r="WXM688" s="11"/>
      <c r="WXN688" s="11"/>
      <c r="WXO688" s="11"/>
      <c r="WXP688" s="11"/>
      <c r="WXQ688" s="11"/>
      <c r="WXR688" s="11"/>
      <c r="WXS688" s="11"/>
      <c r="WXT688" s="11"/>
      <c r="WXU688" s="11"/>
      <c r="WXV688" s="11"/>
      <c r="WXW688" s="11"/>
      <c r="WXX688" s="11"/>
      <c r="WXY688" s="11"/>
      <c r="WXZ688" s="11"/>
      <c r="WYA688" s="11"/>
      <c r="WYB688" s="11"/>
      <c r="WYC688" s="11"/>
      <c r="WYD688" s="11"/>
      <c r="WYE688" s="11"/>
      <c r="WYF688" s="11"/>
      <c r="WYG688" s="11"/>
      <c r="WYH688" s="11"/>
      <c r="WYI688" s="11"/>
      <c r="WYJ688" s="11"/>
      <c r="WYK688" s="11"/>
      <c r="WYL688" s="11"/>
      <c r="WYM688" s="11"/>
      <c r="WYN688" s="11"/>
      <c r="WYO688" s="11"/>
      <c r="WYP688" s="11"/>
      <c r="WYQ688" s="11"/>
      <c r="WYR688" s="11"/>
      <c r="WYS688" s="11"/>
      <c r="WYT688" s="11"/>
      <c r="WYU688" s="11"/>
      <c r="WYV688" s="11"/>
      <c r="WYW688" s="11"/>
      <c r="WYX688" s="11"/>
      <c r="WYY688" s="11"/>
      <c r="WYZ688" s="11"/>
      <c r="WZA688" s="11"/>
      <c r="WZB688" s="11"/>
      <c r="WZC688" s="11"/>
      <c r="WZD688" s="11"/>
      <c r="WZE688" s="11"/>
      <c r="WZF688" s="11"/>
      <c r="WZG688" s="11"/>
      <c r="WZH688" s="11"/>
      <c r="WZI688" s="11"/>
      <c r="WZJ688" s="11"/>
      <c r="WZK688" s="11"/>
      <c r="WZL688" s="11"/>
      <c r="WZM688" s="11"/>
      <c r="WZN688" s="11"/>
      <c r="WZO688" s="11"/>
      <c r="WZP688" s="11"/>
      <c r="WZQ688" s="11"/>
      <c r="WZR688" s="11"/>
      <c r="WZS688" s="11"/>
      <c r="WZT688" s="11"/>
      <c r="WZU688" s="11"/>
      <c r="WZV688" s="11"/>
      <c r="WZW688" s="11"/>
      <c r="WZX688" s="11"/>
      <c r="WZY688" s="11"/>
      <c r="WZZ688" s="11"/>
      <c r="XAA688" s="11"/>
      <c r="XAB688" s="11"/>
      <c r="XAC688" s="11"/>
      <c r="XAD688" s="11"/>
      <c r="XAE688" s="11"/>
      <c r="XAF688" s="11"/>
      <c r="XAG688" s="11"/>
      <c r="XAH688" s="11"/>
      <c r="XAI688" s="11"/>
      <c r="XAJ688" s="11"/>
      <c r="XAK688" s="11"/>
      <c r="XAL688" s="11"/>
      <c r="XAM688" s="11"/>
      <c r="XAN688" s="11"/>
      <c r="XAO688" s="11"/>
      <c r="XAP688" s="11"/>
      <c r="XAQ688" s="11"/>
      <c r="XAR688" s="11"/>
      <c r="XAS688" s="11"/>
      <c r="XAT688" s="11"/>
      <c r="XAU688" s="11"/>
      <c r="XAV688" s="11"/>
      <c r="XAW688" s="11"/>
      <c r="XAX688" s="11"/>
      <c r="XAY688" s="11"/>
      <c r="XAZ688" s="11"/>
      <c r="XBA688" s="11"/>
      <c r="XBB688" s="11"/>
      <c r="XBC688" s="11"/>
      <c r="XBD688" s="11"/>
      <c r="XBE688" s="11"/>
      <c r="XBF688" s="11"/>
      <c r="XBG688" s="11"/>
      <c r="XBH688" s="11"/>
      <c r="XBI688" s="11"/>
      <c r="XBJ688" s="11"/>
      <c r="XBK688" s="11"/>
      <c r="XBL688" s="11"/>
      <c r="XBM688" s="11"/>
      <c r="XBN688" s="11"/>
      <c r="XBO688" s="11"/>
      <c r="XBP688" s="11"/>
      <c r="XBQ688" s="11"/>
      <c r="XBR688" s="11"/>
      <c r="XBS688" s="11"/>
      <c r="XBT688" s="11"/>
      <c r="XBU688" s="11"/>
      <c r="XBV688" s="11"/>
      <c r="XBW688" s="11"/>
      <c r="XBX688" s="11"/>
      <c r="XBY688" s="11"/>
      <c r="XBZ688" s="11"/>
      <c r="XCA688" s="11"/>
      <c r="XCB688" s="11"/>
      <c r="XCC688" s="11"/>
      <c r="XCD688" s="11"/>
      <c r="XCE688" s="11"/>
      <c r="XCF688" s="11"/>
      <c r="XCG688" s="11"/>
      <c r="XCH688" s="11"/>
      <c r="XCI688" s="11"/>
      <c r="XCJ688" s="11"/>
      <c r="XCK688" s="11"/>
      <c r="XCL688" s="11"/>
      <c r="XCM688" s="11"/>
      <c r="XCN688" s="11"/>
      <c r="XCO688" s="11"/>
      <c r="XCP688" s="11"/>
      <c r="XCQ688" s="11"/>
      <c r="XCR688" s="11"/>
      <c r="XCS688" s="11"/>
      <c r="XCT688" s="11"/>
      <c r="XCU688" s="11"/>
      <c r="XCV688" s="11"/>
      <c r="XCW688" s="11"/>
      <c r="XCX688" s="11"/>
      <c r="XCY688" s="11"/>
      <c r="XCZ688" s="11"/>
      <c r="XDA688" s="11"/>
      <c r="XDB688" s="11"/>
      <c r="XDC688" s="11"/>
      <c r="XDD688" s="11"/>
      <c r="XDE688" s="11"/>
      <c r="XDF688" s="11"/>
      <c r="XDG688" s="11"/>
      <c r="XDH688" s="11"/>
      <c r="XDI688" s="11"/>
      <c r="XDJ688" s="11"/>
      <c r="XDK688" s="11"/>
      <c r="XDL688" s="11"/>
      <c r="XDM688" s="11"/>
      <c r="XDN688" s="11"/>
      <c r="XDO688" s="11"/>
      <c r="XDP688" s="11"/>
      <c r="XDQ688" s="11"/>
      <c r="XDR688" s="11"/>
      <c r="XDS688" s="11"/>
      <c r="XDT688" s="11"/>
      <c r="XDU688" s="11"/>
      <c r="XDV688" s="11"/>
      <c r="XDW688" s="11"/>
      <c r="XDX688" s="11"/>
      <c r="XDY688" s="11"/>
      <c r="XDZ688" s="11"/>
      <c r="XEA688" s="11"/>
      <c r="XEB688" s="11"/>
      <c r="XEC688" s="11"/>
      <c r="XED688" s="11"/>
      <c r="XEE688" s="11"/>
      <c r="XEF688" s="11"/>
      <c r="XEG688" s="11"/>
      <c r="XEH688" s="11"/>
      <c r="XEI688" s="11"/>
      <c r="XEJ688" s="11"/>
      <c r="XEK688" s="11"/>
      <c r="XEL688" s="11"/>
      <c r="XEM688" s="11"/>
      <c r="XEN688" s="11"/>
      <c r="XEO688" s="11"/>
      <c r="XEP688" s="11"/>
      <c r="XEQ688" s="11"/>
      <c r="XER688" s="11"/>
      <c r="XES688" s="11"/>
      <c r="XET688" s="11"/>
      <c r="XEU688" s="11"/>
      <c r="XEV688" s="11"/>
      <c r="XEW688" s="11"/>
      <c r="XEX688" s="11"/>
      <c r="XEY688" s="11"/>
      <c r="XEZ688" s="11"/>
      <c r="XFA688" s="11"/>
      <c r="XFB688" s="11"/>
      <c r="XFC688" s="11"/>
    </row>
    <row r="689" spans="1:16383" s="11" customFormat="1" ht="27" x14ac:dyDescent="0.25">
      <c r="A689" s="6" t="s">
        <v>3000</v>
      </c>
      <c r="B689" s="6" t="s">
        <v>3658</v>
      </c>
      <c r="C689" s="24" t="s">
        <v>1946</v>
      </c>
      <c r="D689" s="24" t="s">
        <v>5325</v>
      </c>
      <c r="E689" s="4" t="s">
        <v>4606</v>
      </c>
      <c r="F689" s="6" t="s">
        <v>5326</v>
      </c>
      <c r="G689" s="40" t="s">
        <v>5327</v>
      </c>
      <c r="H689" s="8">
        <f t="shared" si="21"/>
        <v>18</v>
      </c>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c r="DA689" s="8"/>
      <c r="DB689" s="8"/>
      <c r="DC689" s="8"/>
      <c r="DD689" s="8"/>
      <c r="DE689" s="8"/>
      <c r="DF689" s="8"/>
      <c r="DG689" s="8"/>
      <c r="DH689" s="8"/>
      <c r="DI689" s="8"/>
      <c r="DJ689" s="8"/>
      <c r="DK689" s="8"/>
      <c r="DL689" s="8"/>
      <c r="DM689" s="8"/>
      <c r="DN689" s="8"/>
      <c r="DO689" s="8"/>
      <c r="DP689" s="8"/>
      <c r="DQ689" s="8"/>
      <c r="DR689" s="8"/>
      <c r="DS689" s="8"/>
      <c r="DT689" s="8"/>
      <c r="DU689" s="8"/>
      <c r="DV689" s="8"/>
      <c r="DW689" s="8"/>
      <c r="DX689" s="8"/>
      <c r="DY689" s="8"/>
      <c r="DZ689" s="8"/>
      <c r="EA689" s="8"/>
      <c r="EB689" s="8"/>
      <c r="EC689" s="8"/>
      <c r="ED689" s="8"/>
      <c r="EE689" s="8"/>
      <c r="EF689" s="8"/>
      <c r="EG689" s="8"/>
      <c r="EH689" s="8"/>
      <c r="EI689" s="8"/>
      <c r="EJ689" s="8"/>
      <c r="EK689" s="8"/>
      <c r="EL689" s="8"/>
      <c r="EM689" s="8"/>
      <c r="EN689" s="8"/>
      <c r="EO689" s="8"/>
      <c r="EP689" s="8"/>
      <c r="EQ689" s="8"/>
      <c r="ER689" s="8"/>
      <c r="ES689" s="8"/>
      <c r="ET689" s="8"/>
      <c r="EU689" s="8"/>
      <c r="EV689" s="8"/>
      <c r="EW689" s="8"/>
      <c r="EX689" s="8"/>
      <c r="EY689" s="8"/>
      <c r="EZ689" s="8"/>
      <c r="FA689" s="8"/>
      <c r="FB689" s="8"/>
      <c r="FC689" s="8"/>
      <c r="FD689" s="8"/>
      <c r="FE689" s="8"/>
      <c r="FF689" s="8"/>
      <c r="FG689" s="8"/>
      <c r="FH689" s="8"/>
      <c r="FI689" s="8"/>
      <c r="FJ689" s="8"/>
      <c r="FK689" s="8"/>
      <c r="FL689" s="8"/>
      <c r="FM689" s="8"/>
      <c r="FN689" s="8"/>
      <c r="FO689" s="8"/>
      <c r="FP689" s="8"/>
      <c r="FQ689" s="8"/>
      <c r="FR689" s="8"/>
      <c r="FS689" s="8"/>
      <c r="FT689" s="8"/>
      <c r="FU689" s="8"/>
      <c r="FV689" s="8"/>
      <c r="FW689" s="8"/>
      <c r="FX689" s="8"/>
      <c r="FY689" s="8"/>
      <c r="FZ689" s="8"/>
      <c r="GA689" s="8"/>
      <c r="GB689" s="8"/>
      <c r="GC689" s="8"/>
      <c r="GD689" s="8"/>
      <c r="GE689" s="8"/>
      <c r="GF689" s="8"/>
      <c r="GG689" s="8"/>
      <c r="GH689" s="8"/>
      <c r="GI689" s="8"/>
      <c r="GJ689" s="8"/>
      <c r="GK689" s="8"/>
      <c r="GL689" s="8"/>
      <c r="GM689" s="8"/>
      <c r="GN689" s="8"/>
      <c r="GO689" s="8"/>
      <c r="GP689" s="8"/>
      <c r="GQ689" s="8"/>
      <c r="GR689" s="8"/>
      <c r="GS689" s="8"/>
      <c r="GT689" s="8"/>
      <c r="GU689" s="8"/>
      <c r="GV689" s="8"/>
      <c r="GW689" s="8"/>
      <c r="GX689" s="8"/>
      <c r="GY689" s="8"/>
      <c r="GZ689" s="8"/>
      <c r="HA689" s="8"/>
      <c r="HB689" s="8"/>
      <c r="HC689" s="8"/>
      <c r="HD689" s="8"/>
      <c r="HE689" s="8"/>
      <c r="HF689" s="8"/>
      <c r="HG689" s="8"/>
      <c r="HH689" s="8"/>
      <c r="HI689" s="8"/>
      <c r="HJ689" s="8"/>
      <c r="HK689" s="8"/>
      <c r="HL689" s="8"/>
      <c r="HM689" s="8"/>
      <c r="HN689" s="8"/>
      <c r="HO689" s="8"/>
      <c r="HP689" s="8"/>
      <c r="HQ689" s="8"/>
      <c r="HR689" s="8"/>
      <c r="HS689" s="8"/>
      <c r="HT689" s="8"/>
      <c r="HU689" s="8"/>
      <c r="HV689" s="8"/>
      <c r="HW689" s="8"/>
      <c r="HX689" s="8"/>
      <c r="HY689" s="8"/>
      <c r="HZ689" s="8"/>
      <c r="IA689" s="8"/>
      <c r="IB689" s="8"/>
      <c r="IC689" s="8"/>
      <c r="ID689" s="8"/>
      <c r="IE689" s="8"/>
      <c r="IF689" s="8"/>
      <c r="IG689" s="8"/>
      <c r="IH689" s="8"/>
      <c r="II689" s="8"/>
      <c r="IJ689" s="8"/>
      <c r="IK689" s="8"/>
      <c r="IL689" s="8"/>
      <c r="IM689" s="8"/>
      <c r="IN689" s="8"/>
      <c r="IO689" s="8"/>
      <c r="IP689" s="8"/>
      <c r="IQ689" s="8"/>
      <c r="IR689" s="8"/>
      <c r="IS689" s="8"/>
      <c r="IT689" s="8"/>
      <c r="IU689" s="8"/>
      <c r="IV689" s="8"/>
      <c r="IW689" s="8"/>
      <c r="IX689" s="8"/>
      <c r="IY689" s="8"/>
      <c r="IZ689" s="8"/>
      <c r="JA689" s="8"/>
      <c r="JB689" s="8"/>
      <c r="JC689" s="8"/>
      <c r="JD689" s="8"/>
      <c r="JE689" s="8"/>
      <c r="JF689" s="8"/>
      <c r="JG689" s="8"/>
      <c r="JH689" s="8"/>
      <c r="JI689" s="8"/>
      <c r="JJ689" s="8"/>
      <c r="JK689" s="8"/>
      <c r="JL689" s="8"/>
      <c r="JM689" s="8"/>
      <c r="JN689" s="8"/>
      <c r="JO689" s="8"/>
      <c r="JP689" s="8"/>
      <c r="JQ689" s="8"/>
      <c r="JR689" s="8"/>
      <c r="JS689" s="8"/>
      <c r="JT689" s="8"/>
      <c r="JU689" s="8"/>
      <c r="JV689" s="8"/>
      <c r="JW689" s="8"/>
      <c r="JX689" s="8"/>
      <c r="JY689" s="8"/>
      <c r="JZ689" s="8"/>
      <c r="KA689" s="8"/>
      <c r="KB689" s="8"/>
      <c r="KC689" s="8"/>
      <c r="KD689" s="8"/>
      <c r="KE689" s="8"/>
      <c r="KF689" s="8"/>
      <c r="KG689" s="8"/>
      <c r="KH689" s="8"/>
      <c r="KI689" s="8"/>
      <c r="KJ689" s="8"/>
      <c r="KK689" s="8"/>
      <c r="KL689" s="8"/>
      <c r="KM689" s="8"/>
      <c r="KN689" s="8"/>
      <c r="KO689" s="8"/>
      <c r="KP689" s="8"/>
      <c r="KQ689" s="8"/>
      <c r="KR689" s="8"/>
      <c r="KS689" s="8"/>
      <c r="KT689" s="8"/>
      <c r="KU689" s="8"/>
      <c r="KV689" s="8"/>
      <c r="KW689" s="8"/>
      <c r="KX689" s="8"/>
      <c r="KY689" s="8"/>
      <c r="KZ689" s="8"/>
      <c r="LA689" s="8"/>
      <c r="LB689" s="8"/>
      <c r="LC689" s="8"/>
      <c r="LD689" s="8"/>
      <c r="LE689" s="8"/>
      <c r="LF689" s="8"/>
      <c r="LG689" s="8"/>
      <c r="LH689" s="8"/>
      <c r="LI689" s="8"/>
      <c r="LJ689" s="8"/>
      <c r="LK689" s="8"/>
      <c r="LL689" s="8"/>
      <c r="LM689" s="8"/>
      <c r="LN689" s="8"/>
      <c r="LO689" s="8"/>
      <c r="LP689" s="8"/>
      <c r="LQ689" s="8"/>
      <c r="LR689" s="8"/>
      <c r="LS689" s="8"/>
      <c r="LT689" s="8"/>
      <c r="LU689" s="8"/>
      <c r="LV689" s="8"/>
      <c r="LW689" s="8"/>
      <c r="LX689" s="8"/>
      <c r="LY689" s="8"/>
      <c r="LZ689" s="8"/>
      <c r="MA689" s="8"/>
      <c r="MB689" s="8"/>
      <c r="MC689" s="8"/>
      <c r="MD689" s="8"/>
      <c r="ME689" s="8"/>
      <c r="MF689" s="8"/>
      <c r="MG689" s="8"/>
      <c r="MH689" s="8"/>
      <c r="MI689" s="8"/>
      <c r="MJ689" s="8"/>
      <c r="MK689" s="8"/>
      <c r="ML689" s="8"/>
      <c r="MM689" s="8"/>
      <c r="MN689" s="8"/>
      <c r="MO689" s="8"/>
      <c r="MP689" s="8"/>
      <c r="MQ689" s="8"/>
      <c r="MR689" s="8"/>
      <c r="MS689" s="8"/>
      <c r="MT689" s="8"/>
      <c r="MU689" s="8"/>
      <c r="MV689" s="8"/>
      <c r="MW689" s="8"/>
      <c r="MX689" s="8"/>
      <c r="MY689" s="8"/>
      <c r="MZ689" s="8"/>
      <c r="NA689" s="8"/>
      <c r="NB689" s="8"/>
      <c r="NC689" s="8"/>
      <c r="ND689" s="8"/>
      <c r="NE689" s="8"/>
      <c r="NF689" s="8"/>
      <c r="NG689" s="8"/>
      <c r="NH689" s="8"/>
      <c r="NI689" s="8"/>
      <c r="NJ689" s="8"/>
      <c r="NK689" s="8"/>
      <c r="NL689" s="8"/>
      <c r="NM689" s="8"/>
      <c r="NN689" s="8"/>
      <c r="NO689" s="8"/>
      <c r="NP689" s="8"/>
      <c r="NQ689" s="8"/>
      <c r="NR689" s="8"/>
      <c r="NS689" s="8"/>
      <c r="NT689" s="8"/>
      <c r="NU689" s="8"/>
      <c r="NV689" s="8"/>
      <c r="NW689" s="8"/>
      <c r="NX689" s="8"/>
      <c r="NY689" s="8"/>
      <c r="NZ689" s="8"/>
      <c r="OA689" s="8"/>
      <c r="OB689" s="8"/>
      <c r="OC689" s="8"/>
      <c r="OD689" s="8"/>
      <c r="OE689" s="8"/>
      <c r="OF689" s="8"/>
      <c r="OG689" s="8"/>
      <c r="OH689" s="8"/>
      <c r="OI689" s="8"/>
      <c r="OJ689" s="8"/>
      <c r="OK689" s="8"/>
      <c r="OL689" s="8"/>
      <c r="OM689" s="8"/>
      <c r="ON689" s="8"/>
      <c r="OO689" s="8"/>
      <c r="OP689" s="8"/>
      <c r="OQ689" s="8"/>
      <c r="OR689" s="8"/>
      <c r="OS689" s="8"/>
      <c r="OT689" s="8"/>
      <c r="OU689" s="8"/>
      <c r="OV689" s="8"/>
      <c r="OW689" s="8"/>
      <c r="OX689" s="8"/>
      <c r="OY689" s="8"/>
      <c r="OZ689" s="8"/>
      <c r="PA689" s="8"/>
      <c r="PB689" s="8"/>
      <c r="PC689" s="8"/>
      <c r="PD689" s="8"/>
      <c r="PE689" s="8"/>
      <c r="PF689" s="8"/>
      <c r="PG689" s="8"/>
      <c r="PH689" s="8"/>
      <c r="PI689" s="8"/>
      <c r="PJ689" s="8"/>
      <c r="PK689" s="8"/>
      <c r="PL689" s="8"/>
      <c r="PM689" s="8"/>
      <c r="PN689" s="8"/>
      <c r="PO689" s="8"/>
      <c r="PP689" s="8"/>
      <c r="PQ689" s="8"/>
      <c r="PR689" s="8"/>
      <c r="PS689" s="8"/>
      <c r="PT689" s="8"/>
      <c r="PU689" s="8"/>
      <c r="PV689" s="8"/>
      <c r="PW689" s="8"/>
      <c r="PX689" s="8"/>
      <c r="PY689" s="8"/>
      <c r="PZ689" s="8"/>
      <c r="QA689" s="8"/>
      <c r="QB689" s="8"/>
      <c r="QC689" s="8"/>
      <c r="QD689" s="8"/>
      <c r="QE689" s="8"/>
      <c r="QF689" s="8"/>
      <c r="QG689" s="8"/>
      <c r="QH689" s="8"/>
      <c r="QI689" s="8"/>
      <c r="QJ689" s="8"/>
      <c r="QK689" s="8"/>
      <c r="QL689" s="8"/>
      <c r="QM689" s="8"/>
      <c r="QN689" s="8"/>
      <c r="QO689" s="8"/>
      <c r="QP689" s="8"/>
      <c r="QQ689" s="8"/>
      <c r="QR689" s="8"/>
      <c r="QS689" s="8"/>
      <c r="QT689" s="8"/>
      <c r="QU689" s="8"/>
      <c r="QV689" s="8"/>
      <c r="QW689" s="8"/>
      <c r="QX689" s="8"/>
      <c r="QY689" s="8"/>
      <c r="QZ689" s="8"/>
      <c r="RA689" s="8"/>
      <c r="RB689" s="8"/>
      <c r="RC689" s="8"/>
      <c r="RD689" s="8"/>
      <c r="RE689" s="8"/>
      <c r="RF689" s="8"/>
      <c r="RG689" s="8"/>
      <c r="RH689" s="8"/>
      <c r="RI689" s="8"/>
      <c r="RJ689" s="8"/>
      <c r="RK689" s="8"/>
      <c r="RL689" s="8"/>
      <c r="RM689" s="8"/>
      <c r="RN689" s="8"/>
      <c r="RO689" s="8"/>
      <c r="RP689" s="8"/>
      <c r="RQ689" s="8"/>
      <c r="RR689" s="8"/>
      <c r="RS689" s="8"/>
      <c r="RT689" s="8"/>
      <c r="RU689" s="8"/>
      <c r="RV689" s="8"/>
      <c r="RW689" s="8"/>
      <c r="RX689" s="8"/>
      <c r="RY689" s="8"/>
      <c r="RZ689" s="8"/>
      <c r="SA689" s="8"/>
      <c r="SB689" s="8"/>
      <c r="SC689" s="8"/>
      <c r="SD689" s="8"/>
      <c r="SE689" s="8"/>
      <c r="SF689" s="8"/>
      <c r="SG689" s="8"/>
      <c r="SH689" s="8"/>
      <c r="SI689" s="8"/>
      <c r="SJ689" s="8"/>
      <c r="SK689" s="8"/>
      <c r="SL689" s="8"/>
      <c r="SM689" s="8"/>
      <c r="SN689" s="8"/>
      <c r="SO689" s="8"/>
      <c r="SP689" s="8"/>
      <c r="SQ689" s="8"/>
      <c r="SR689" s="8"/>
      <c r="SS689" s="8"/>
      <c r="ST689" s="8"/>
      <c r="SU689" s="8"/>
      <c r="SV689" s="8"/>
      <c r="SW689" s="8"/>
      <c r="SX689" s="8"/>
      <c r="SY689" s="8"/>
      <c r="SZ689" s="8"/>
      <c r="TA689" s="8"/>
      <c r="TB689" s="8"/>
      <c r="TC689" s="8"/>
      <c r="TD689" s="8"/>
      <c r="TE689" s="8"/>
      <c r="TF689" s="8"/>
      <c r="TG689" s="8"/>
      <c r="TH689" s="8"/>
      <c r="TI689" s="8"/>
      <c r="TJ689" s="8"/>
      <c r="TK689" s="8"/>
      <c r="TL689" s="8"/>
      <c r="TM689" s="8"/>
      <c r="TN689" s="8"/>
      <c r="TO689" s="8"/>
      <c r="TP689" s="8"/>
      <c r="TQ689" s="8"/>
      <c r="TR689" s="8"/>
      <c r="TS689" s="8"/>
      <c r="TT689" s="8"/>
      <c r="TU689" s="8"/>
      <c r="TV689" s="8"/>
      <c r="TW689" s="8"/>
      <c r="TX689" s="8"/>
      <c r="TY689" s="8"/>
      <c r="TZ689" s="8"/>
      <c r="UA689" s="8"/>
      <c r="UB689" s="8"/>
      <c r="UC689" s="8"/>
      <c r="UD689" s="8"/>
      <c r="UE689" s="8"/>
      <c r="UF689" s="8"/>
      <c r="UG689" s="8"/>
      <c r="UH689" s="8"/>
      <c r="UI689" s="8"/>
      <c r="UJ689" s="8"/>
      <c r="UK689" s="8"/>
      <c r="UL689" s="8"/>
      <c r="UM689" s="8"/>
      <c r="UN689" s="8"/>
      <c r="UO689" s="8"/>
      <c r="UP689" s="8"/>
      <c r="UQ689" s="8"/>
      <c r="UR689" s="8"/>
      <c r="US689" s="8"/>
      <c r="UT689" s="8"/>
      <c r="UU689" s="8"/>
      <c r="UV689" s="8"/>
      <c r="UW689" s="8"/>
      <c r="UX689" s="8"/>
      <c r="UY689" s="8"/>
      <c r="UZ689" s="8"/>
      <c r="VA689" s="8"/>
      <c r="VB689" s="8"/>
      <c r="VC689" s="8"/>
      <c r="VD689" s="8"/>
      <c r="VE689" s="8"/>
      <c r="VF689" s="8"/>
      <c r="VG689" s="8"/>
      <c r="VH689" s="8"/>
      <c r="VI689" s="8"/>
      <c r="VJ689" s="8"/>
      <c r="VK689" s="8"/>
      <c r="VL689" s="8"/>
      <c r="VM689" s="8"/>
      <c r="VN689" s="8"/>
      <c r="VO689" s="8"/>
      <c r="VP689" s="8"/>
      <c r="VQ689" s="8"/>
      <c r="VR689" s="8"/>
      <c r="VS689" s="8"/>
      <c r="VT689" s="8"/>
      <c r="VU689" s="8"/>
      <c r="VV689" s="8"/>
      <c r="VW689" s="8"/>
      <c r="VX689" s="8"/>
      <c r="VY689" s="8"/>
      <c r="VZ689" s="8"/>
      <c r="WA689" s="8"/>
      <c r="WB689" s="8"/>
      <c r="WC689" s="8"/>
      <c r="WD689" s="8"/>
      <c r="WE689" s="8"/>
      <c r="WF689" s="8"/>
      <c r="WG689" s="8"/>
      <c r="WH689" s="8"/>
      <c r="WI689" s="8"/>
      <c r="WJ689" s="8"/>
      <c r="WK689" s="8"/>
      <c r="WL689" s="8"/>
      <c r="WM689" s="8"/>
      <c r="WN689" s="8"/>
      <c r="WO689" s="8"/>
      <c r="WP689" s="8"/>
      <c r="WQ689" s="8"/>
      <c r="WR689" s="8"/>
      <c r="WS689" s="8"/>
      <c r="WT689" s="8"/>
      <c r="WU689" s="8"/>
      <c r="WV689" s="8"/>
      <c r="WW689" s="8"/>
      <c r="WX689" s="8"/>
      <c r="WY689" s="8"/>
      <c r="WZ689" s="8"/>
      <c r="XA689" s="8"/>
      <c r="XB689" s="8"/>
      <c r="XC689" s="8"/>
      <c r="XD689" s="8"/>
      <c r="XE689" s="8"/>
      <c r="XF689" s="8"/>
      <c r="XG689" s="8"/>
      <c r="XH689" s="8"/>
      <c r="XI689" s="8"/>
      <c r="XJ689" s="8"/>
      <c r="XK689" s="8"/>
      <c r="XL689" s="8"/>
      <c r="XM689" s="8"/>
      <c r="XN689" s="8"/>
      <c r="XO689" s="8"/>
      <c r="XP689" s="8"/>
      <c r="XQ689" s="8"/>
      <c r="XR689" s="8"/>
      <c r="XS689" s="8"/>
      <c r="XT689" s="8"/>
      <c r="XU689" s="8"/>
      <c r="XV689" s="8"/>
      <c r="XW689" s="8"/>
      <c r="XX689" s="8"/>
      <c r="XY689" s="8"/>
      <c r="XZ689" s="8"/>
      <c r="YA689" s="8"/>
      <c r="YB689" s="8"/>
      <c r="YC689" s="8"/>
      <c r="YD689" s="8"/>
      <c r="YE689" s="8"/>
      <c r="YF689" s="8"/>
      <c r="YG689" s="8"/>
      <c r="YH689" s="8"/>
      <c r="YI689" s="8"/>
      <c r="YJ689" s="8"/>
      <c r="YK689" s="8"/>
      <c r="YL689" s="8"/>
      <c r="YM689" s="8"/>
      <c r="YN689" s="8"/>
      <c r="YO689" s="8"/>
      <c r="YP689" s="8"/>
      <c r="YQ689" s="8"/>
      <c r="YR689" s="8"/>
      <c r="YS689" s="8"/>
      <c r="YT689" s="8"/>
      <c r="YU689" s="8"/>
      <c r="YV689" s="8"/>
      <c r="YW689" s="8"/>
      <c r="YX689" s="8"/>
      <c r="YY689" s="8"/>
      <c r="YZ689" s="8"/>
      <c r="ZA689" s="8"/>
      <c r="ZB689" s="8"/>
      <c r="ZC689" s="8"/>
      <c r="ZD689" s="8"/>
      <c r="ZE689" s="8"/>
      <c r="ZF689" s="8"/>
      <c r="ZG689" s="8"/>
      <c r="ZH689" s="8"/>
      <c r="ZI689" s="8"/>
      <c r="ZJ689" s="8"/>
      <c r="ZK689" s="8"/>
      <c r="ZL689" s="8"/>
      <c r="ZM689" s="8"/>
      <c r="ZN689" s="8"/>
      <c r="ZO689" s="8"/>
      <c r="ZP689" s="8"/>
      <c r="ZQ689" s="8"/>
      <c r="ZR689" s="8"/>
      <c r="ZS689" s="8"/>
      <c r="ZT689" s="8"/>
      <c r="ZU689" s="8"/>
      <c r="ZV689" s="8"/>
      <c r="ZW689" s="8"/>
      <c r="ZX689" s="8"/>
      <c r="ZY689" s="8"/>
      <c r="ZZ689" s="8"/>
      <c r="AAA689" s="8"/>
      <c r="AAB689" s="8"/>
      <c r="AAC689" s="8"/>
      <c r="AAD689" s="8"/>
      <c r="AAE689" s="8"/>
      <c r="AAF689" s="8"/>
      <c r="AAG689" s="8"/>
      <c r="AAH689" s="8"/>
      <c r="AAI689" s="8"/>
      <c r="AAJ689" s="8"/>
      <c r="AAK689" s="8"/>
      <c r="AAL689" s="8"/>
      <c r="AAM689" s="8"/>
      <c r="AAN689" s="8"/>
      <c r="AAO689" s="8"/>
      <c r="AAP689" s="8"/>
      <c r="AAQ689" s="8"/>
      <c r="AAR689" s="8"/>
      <c r="AAS689" s="8"/>
      <c r="AAT689" s="8"/>
      <c r="AAU689" s="8"/>
      <c r="AAV689" s="8"/>
      <c r="AAW689" s="8"/>
      <c r="AAX689" s="8"/>
      <c r="AAY689" s="8"/>
      <c r="AAZ689" s="8"/>
      <c r="ABA689" s="8"/>
      <c r="ABB689" s="8"/>
      <c r="ABC689" s="8"/>
      <c r="ABD689" s="8"/>
      <c r="ABE689" s="8"/>
      <c r="ABF689" s="8"/>
      <c r="ABG689" s="8"/>
      <c r="ABH689" s="8"/>
      <c r="ABI689" s="8"/>
      <c r="ABJ689" s="8"/>
      <c r="ABK689" s="8"/>
      <c r="ABL689" s="8"/>
      <c r="ABM689" s="8"/>
      <c r="ABN689" s="8"/>
      <c r="ABO689" s="8"/>
      <c r="ABP689" s="8"/>
      <c r="ABQ689" s="8"/>
      <c r="ABR689" s="8"/>
      <c r="ABS689" s="8"/>
      <c r="ABT689" s="8"/>
      <c r="ABU689" s="8"/>
      <c r="ABV689" s="8"/>
      <c r="ABW689" s="8"/>
      <c r="ABX689" s="8"/>
      <c r="ABY689" s="8"/>
      <c r="ABZ689" s="8"/>
      <c r="ACA689" s="8"/>
      <c r="ACB689" s="8"/>
      <c r="ACC689" s="8"/>
      <c r="ACD689" s="8"/>
      <c r="ACE689" s="8"/>
      <c r="ACF689" s="8"/>
      <c r="ACG689" s="8"/>
      <c r="ACH689" s="8"/>
      <c r="ACI689" s="8"/>
      <c r="ACJ689" s="8"/>
      <c r="ACK689" s="8"/>
      <c r="ACL689" s="8"/>
      <c r="ACM689" s="8"/>
      <c r="ACN689" s="8"/>
      <c r="ACO689" s="8"/>
      <c r="ACP689" s="8"/>
      <c r="ACQ689" s="8"/>
      <c r="ACR689" s="8"/>
      <c r="ACS689" s="8"/>
      <c r="ACT689" s="8"/>
      <c r="ACU689" s="8"/>
      <c r="ACV689" s="8"/>
      <c r="ACW689" s="8"/>
      <c r="ACX689" s="8"/>
      <c r="ACY689" s="8"/>
      <c r="ACZ689" s="8"/>
      <c r="ADA689" s="8"/>
      <c r="ADB689" s="8"/>
      <c r="ADC689" s="8"/>
      <c r="ADD689" s="8"/>
      <c r="ADE689" s="8"/>
      <c r="ADF689" s="8"/>
      <c r="ADG689" s="8"/>
      <c r="ADH689" s="8"/>
      <c r="ADI689" s="8"/>
      <c r="ADJ689" s="8"/>
      <c r="ADK689" s="8"/>
      <c r="ADL689" s="8"/>
      <c r="ADM689" s="8"/>
      <c r="ADN689" s="8"/>
      <c r="ADO689" s="8"/>
      <c r="ADP689" s="8"/>
      <c r="ADQ689" s="8"/>
      <c r="ADR689" s="8"/>
      <c r="ADS689" s="8"/>
      <c r="ADT689" s="8"/>
      <c r="ADU689" s="8"/>
      <c r="ADV689" s="8"/>
      <c r="ADW689" s="8"/>
      <c r="ADX689" s="8"/>
      <c r="ADY689" s="8"/>
      <c r="ADZ689" s="8"/>
      <c r="AEA689" s="8"/>
      <c r="AEB689" s="8"/>
      <c r="AEC689" s="8"/>
      <c r="AED689" s="8"/>
      <c r="AEE689" s="8"/>
      <c r="AEF689" s="8"/>
      <c r="AEG689" s="8"/>
      <c r="AEH689" s="8"/>
      <c r="AEI689" s="8"/>
      <c r="AEJ689" s="8"/>
      <c r="AEK689" s="8"/>
      <c r="AEL689" s="8"/>
      <c r="AEM689" s="8"/>
      <c r="AEN689" s="8"/>
      <c r="AEO689" s="8"/>
      <c r="AEP689" s="8"/>
      <c r="AEQ689" s="8"/>
      <c r="AER689" s="8"/>
      <c r="AES689" s="8"/>
      <c r="AET689" s="8"/>
      <c r="AEU689" s="8"/>
      <c r="AEV689" s="8"/>
      <c r="AEW689" s="8"/>
      <c r="AEX689" s="8"/>
      <c r="AEY689" s="8"/>
      <c r="AEZ689" s="8"/>
      <c r="AFA689" s="8"/>
      <c r="AFB689" s="8"/>
      <c r="AFC689" s="8"/>
      <c r="AFD689" s="8"/>
      <c r="AFE689" s="8"/>
      <c r="AFF689" s="8"/>
      <c r="AFG689" s="8"/>
      <c r="AFH689" s="8"/>
      <c r="AFI689" s="8"/>
      <c r="AFJ689" s="8"/>
      <c r="AFK689" s="8"/>
      <c r="AFL689" s="8"/>
      <c r="AFM689" s="8"/>
      <c r="AFN689" s="8"/>
      <c r="AFO689" s="8"/>
      <c r="AFP689" s="8"/>
      <c r="AFQ689" s="8"/>
      <c r="AFR689" s="8"/>
      <c r="AFS689" s="8"/>
      <c r="AFT689" s="8"/>
      <c r="AFU689" s="8"/>
      <c r="AFV689" s="8"/>
      <c r="AFW689" s="8"/>
      <c r="AFX689" s="8"/>
      <c r="AFY689" s="8"/>
      <c r="AFZ689" s="8"/>
      <c r="AGA689" s="8"/>
      <c r="AGB689" s="8"/>
      <c r="AGC689" s="8"/>
      <c r="AGD689" s="8"/>
      <c r="AGE689" s="8"/>
      <c r="AGF689" s="8"/>
      <c r="AGG689" s="8"/>
      <c r="AGH689" s="8"/>
      <c r="AGI689" s="8"/>
      <c r="AGJ689" s="8"/>
      <c r="AGK689" s="8"/>
      <c r="AGL689" s="8"/>
      <c r="AGM689" s="8"/>
      <c r="AGN689" s="8"/>
      <c r="AGO689" s="8"/>
      <c r="AGP689" s="8"/>
      <c r="AGQ689" s="8"/>
      <c r="AGR689" s="8"/>
      <c r="AGS689" s="8"/>
      <c r="AGT689" s="8"/>
      <c r="AGU689" s="8"/>
      <c r="AGV689" s="8"/>
      <c r="AGW689" s="8"/>
      <c r="AGX689" s="8"/>
      <c r="AGY689" s="8"/>
      <c r="AGZ689" s="8"/>
      <c r="AHA689" s="8"/>
      <c r="AHB689" s="8"/>
      <c r="AHC689" s="8"/>
      <c r="AHD689" s="8"/>
      <c r="AHE689" s="8"/>
      <c r="AHF689" s="8"/>
      <c r="AHG689" s="8"/>
      <c r="AHH689" s="8"/>
      <c r="AHI689" s="8"/>
      <c r="AHJ689" s="8"/>
      <c r="AHK689" s="8"/>
      <c r="AHL689" s="8"/>
      <c r="AHM689" s="8"/>
      <c r="AHN689" s="8"/>
      <c r="AHO689" s="8"/>
      <c r="AHP689" s="8"/>
      <c r="AHQ689" s="8"/>
      <c r="AHR689" s="8"/>
      <c r="AHS689" s="8"/>
      <c r="AHT689" s="8"/>
      <c r="AHU689" s="8"/>
      <c r="AHV689" s="8"/>
      <c r="AHW689" s="8"/>
      <c r="AHX689" s="8"/>
      <c r="AHY689" s="8"/>
      <c r="AHZ689" s="8"/>
      <c r="AIA689" s="8"/>
      <c r="AIB689" s="8"/>
      <c r="AIC689" s="8"/>
      <c r="AID689" s="8"/>
      <c r="AIE689" s="8"/>
      <c r="AIF689" s="8"/>
      <c r="AIG689" s="8"/>
      <c r="AIH689" s="8"/>
      <c r="AII689" s="8"/>
      <c r="AIJ689" s="8"/>
      <c r="AIK689" s="8"/>
      <c r="AIL689" s="8"/>
      <c r="AIM689" s="8"/>
      <c r="AIN689" s="8"/>
      <c r="AIO689" s="8"/>
      <c r="AIP689" s="8"/>
      <c r="AIQ689" s="8"/>
      <c r="AIR689" s="8"/>
      <c r="AIS689" s="8"/>
      <c r="AIT689" s="8"/>
      <c r="AIU689" s="8"/>
      <c r="AIV689" s="8"/>
      <c r="AIW689" s="8"/>
      <c r="AIX689" s="8"/>
      <c r="AIY689" s="8"/>
      <c r="AIZ689" s="8"/>
      <c r="AJA689" s="8"/>
      <c r="AJB689" s="8"/>
      <c r="AJC689" s="8"/>
      <c r="AJD689" s="8"/>
      <c r="AJE689" s="8"/>
      <c r="AJF689" s="8"/>
      <c r="AJG689" s="8"/>
      <c r="AJH689" s="8"/>
      <c r="AJI689" s="8"/>
      <c r="AJJ689" s="8"/>
      <c r="AJK689" s="8"/>
      <c r="AJL689" s="8"/>
      <c r="AJM689" s="8"/>
      <c r="AJN689" s="8"/>
      <c r="AJO689" s="8"/>
      <c r="AJP689" s="8"/>
      <c r="AJQ689" s="8"/>
      <c r="AJR689" s="8"/>
      <c r="AJS689" s="8"/>
      <c r="AJT689" s="8"/>
      <c r="AJU689" s="8"/>
      <c r="AJV689" s="8"/>
      <c r="AJW689" s="8"/>
      <c r="AJX689" s="8"/>
      <c r="AJY689" s="8"/>
      <c r="AJZ689" s="8"/>
      <c r="AKA689" s="8"/>
      <c r="AKB689" s="8"/>
      <c r="AKC689" s="8"/>
      <c r="AKD689" s="8"/>
      <c r="AKE689" s="8"/>
      <c r="AKF689" s="8"/>
      <c r="AKG689" s="8"/>
      <c r="AKH689" s="8"/>
      <c r="AKI689" s="8"/>
      <c r="AKJ689" s="8"/>
      <c r="AKK689" s="8"/>
      <c r="AKL689" s="8"/>
      <c r="AKM689" s="8"/>
      <c r="AKN689" s="8"/>
      <c r="AKO689" s="8"/>
      <c r="AKP689" s="8"/>
      <c r="AKQ689" s="8"/>
      <c r="AKR689" s="8"/>
      <c r="AKS689" s="8"/>
      <c r="AKT689" s="8"/>
      <c r="AKU689" s="8"/>
      <c r="AKV689" s="8"/>
      <c r="AKW689" s="8"/>
      <c r="AKX689" s="8"/>
      <c r="AKY689" s="8"/>
      <c r="AKZ689" s="8"/>
      <c r="ALA689" s="8"/>
      <c r="ALB689" s="8"/>
      <c r="ALC689" s="8"/>
      <c r="ALD689" s="8"/>
      <c r="ALE689" s="8"/>
      <c r="ALF689" s="8"/>
      <c r="ALG689" s="8"/>
      <c r="ALH689" s="8"/>
      <c r="ALI689" s="8"/>
      <c r="ALJ689" s="8"/>
      <c r="ALK689" s="8"/>
      <c r="ALL689" s="8"/>
      <c r="ALM689" s="8"/>
      <c r="ALN689" s="8"/>
      <c r="ALO689" s="8"/>
      <c r="ALP689" s="8"/>
      <c r="ALQ689" s="8"/>
      <c r="ALR689" s="8"/>
      <c r="ALS689" s="8"/>
      <c r="ALT689" s="8"/>
      <c r="ALU689" s="8"/>
      <c r="ALV689" s="8"/>
      <c r="ALW689" s="8"/>
      <c r="ALX689" s="8"/>
      <c r="ALY689" s="8"/>
      <c r="ALZ689" s="8"/>
      <c r="AMA689" s="8"/>
      <c r="AMB689" s="8"/>
      <c r="AMC689" s="8"/>
      <c r="AMD689" s="8"/>
      <c r="AME689" s="8"/>
      <c r="AMF689" s="8"/>
      <c r="AMG689" s="8"/>
      <c r="AMH689" s="8"/>
      <c r="AMI689" s="8"/>
      <c r="AMJ689" s="8"/>
      <c r="AMK689" s="8"/>
      <c r="AML689" s="8"/>
      <c r="AMM689" s="8"/>
      <c r="AMN689" s="8"/>
      <c r="AMO689" s="8"/>
      <c r="AMP689" s="8"/>
      <c r="AMQ689" s="8"/>
      <c r="AMR689" s="8"/>
      <c r="AMS689" s="8"/>
      <c r="AMT689" s="8"/>
      <c r="AMU689" s="8"/>
      <c r="AMV689" s="8"/>
      <c r="AMW689" s="8"/>
      <c r="AMX689" s="8"/>
      <c r="AMY689" s="8"/>
      <c r="AMZ689" s="8"/>
      <c r="ANA689" s="8"/>
      <c r="ANB689" s="8"/>
      <c r="ANC689" s="8"/>
      <c r="AND689" s="8"/>
      <c r="ANE689" s="8"/>
      <c r="ANF689" s="8"/>
      <c r="ANG689" s="8"/>
      <c r="ANH689" s="8"/>
      <c r="ANI689" s="8"/>
      <c r="ANJ689" s="8"/>
      <c r="ANK689" s="8"/>
      <c r="ANL689" s="8"/>
      <c r="ANM689" s="8"/>
      <c r="ANN689" s="8"/>
      <c r="ANO689" s="8"/>
      <c r="ANP689" s="8"/>
      <c r="ANQ689" s="8"/>
      <c r="ANR689" s="8"/>
      <c r="ANS689" s="8"/>
      <c r="ANT689" s="8"/>
      <c r="ANU689" s="8"/>
      <c r="ANV689" s="8"/>
      <c r="ANW689" s="8"/>
      <c r="ANX689" s="8"/>
      <c r="ANY689" s="8"/>
      <c r="ANZ689" s="8"/>
      <c r="AOA689" s="8"/>
      <c r="AOB689" s="8"/>
      <c r="AOC689" s="8"/>
      <c r="AOD689" s="8"/>
      <c r="AOE689" s="8"/>
      <c r="AOF689" s="8"/>
      <c r="AOG689" s="8"/>
      <c r="AOH689" s="8"/>
      <c r="AOI689" s="8"/>
      <c r="AOJ689" s="8"/>
      <c r="AOK689" s="8"/>
      <c r="AOL689" s="8"/>
      <c r="AOM689" s="8"/>
      <c r="AON689" s="8"/>
      <c r="AOO689" s="8"/>
      <c r="AOP689" s="8"/>
      <c r="AOQ689" s="8"/>
      <c r="AOR689" s="8"/>
      <c r="AOS689" s="8"/>
      <c r="AOT689" s="8"/>
      <c r="AOU689" s="8"/>
      <c r="AOV689" s="8"/>
      <c r="AOW689" s="8"/>
      <c r="AOX689" s="8"/>
      <c r="AOY689" s="8"/>
      <c r="AOZ689" s="8"/>
      <c r="APA689" s="8"/>
      <c r="APB689" s="8"/>
      <c r="APC689" s="8"/>
      <c r="APD689" s="8"/>
      <c r="APE689" s="8"/>
      <c r="APF689" s="8"/>
      <c r="APG689" s="8"/>
      <c r="APH689" s="8"/>
      <c r="API689" s="8"/>
      <c r="APJ689" s="8"/>
      <c r="APK689" s="8"/>
      <c r="APL689" s="8"/>
      <c r="APM689" s="8"/>
      <c r="APN689" s="8"/>
      <c r="APO689" s="8"/>
      <c r="APP689" s="8"/>
      <c r="APQ689" s="8"/>
      <c r="APR689" s="8"/>
      <c r="APS689" s="8"/>
      <c r="APT689" s="8"/>
      <c r="APU689" s="8"/>
      <c r="APV689" s="8"/>
      <c r="APW689" s="8"/>
      <c r="APX689" s="8"/>
      <c r="APY689" s="8"/>
      <c r="APZ689" s="8"/>
      <c r="AQA689" s="8"/>
      <c r="AQB689" s="8"/>
      <c r="AQC689" s="8"/>
      <c r="AQD689" s="8"/>
      <c r="AQE689" s="8"/>
      <c r="AQF689" s="8"/>
      <c r="AQG689" s="8"/>
      <c r="AQH689" s="8"/>
      <c r="AQI689" s="8"/>
      <c r="AQJ689" s="8"/>
      <c r="AQK689" s="8"/>
      <c r="AQL689" s="8"/>
      <c r="AQM689" s="8"/>
      <c r="AQN689" s="8"/>
      <c r="AQO689" s="8"/>
      <c r="AQP689" s="8"/>
      <c r="AQQ689" s="8"/>
      <c r="AQR689" s="8"/>
      <c r="AQS689" s="8"/>
      <c r="AQT689" s="8"/>
      <c r="AQU689" s="8"/>
      <c r="AQV689" s="8"/>
      <c r="AQW689" s="8"/>
      <c r="AQX689" s="8"/>
      <c r="AQY689" s="8"/>
      <c r="AQZ689" s="8"/>
      <c r="ARA689" s="8"/>
      <c r="ARB689" s="8"/>
      <c r="ARC689" s="8"/>
      <c r="ARD689" s="8"/>
      <c r="ARE689" s="8"/>
      <c r="ARF689" s="8"/>
      <c r="ARG689" s="8"/>
      <c r="ARH689" s="8"/>
      <c r="ARI689" s="8"/>
      <c r="ARJ689" s="8"/>
      <c r="ARK689" s="8"/>
      <c r="ARL689" s="8"/>
      <c r="ARM689" s="8"/>
      <c r="ARN689" s="8"/>
      <c r="ARO689" s="8"/>
      <c r="ARP689" s="8"/>
      <c r="ARQ689" s="8"/>
      <c r="ARR689" s="8"/>
      <c r="ARS689" s="8"/>
      <c r="ART689" s="8"/>
      <c r="ARU689" s="8"/>
      <c r="ARV689" s="8"/>
      <c r="ARW689" s="8"/>
      <c r="ARX689" s="8"/>
      <c r="ARY689" s="8"/>
      <c r="ARZ689" s="8"/>
      <c r="ASA689" s="8"/>
      <c r="ASB689" s="8"/>
      <c r="ASC689" s="8"/>
      <c r="ASD689" s="8"/>
      <c r="ASE689" s="8"/>
      <c r="ASF689" s="8"/>
      <c r="ASG689" s="8"/>
      <c r="ASH689" s="8"/>
      <c r="ASI689" s="8"/>
      <c r="ASJ689" s="8"/>
      <c r="ASK689" s="8"/>
      <c r="ASL689" s="8"/>
      <c r="ASM689" s="8"/>
      <c r="ASN689" s="8"/>
      <c r="ASO689" s="8"/>
      <c r="ASP689" s="8"/>
      <c r="ASQ689" s="8"/>
      <c r="ASR689" s="8"/>
      <c r="ASS689" s="8"/>
      <c r="AST689" s="8"/>
      <c r="ASU689" s="8"/>
      <c r="ASV689" s="8"/>
      <c r="ASW689" s="8"/>
      <c r="ASX689" s="8"/>
      <c r="ASY689" s="8"/>
      <c r="ASZ689" s="8"/>
      <c r="ATA689" s="8"/>
      <c r="ATB689" s="8"/>
      <c r="ATC689" s="8"/>
      <c r="ATD689" s="8"/>
      <c r="ATE689" s="8"/>
      <c r="ATF689" s="8"/>
      <c r="ATG689" s="8"/>
      <c r="ATH689" s="8"/>
      <c r="ATI689" s="8"/>
      <c r="ATJ689" s="8"/>
      <c r="ATK689" s="8"/>
      <c r="ATL689" s="8"/>
      <c r="ATM689" s="8"/>
      <c r="ATN689" s="8"/>
      <c r="ATO689" s="8"/>
      <c r="ATP689" s="8"/>
      <c r="ATQ689" s="8"/>
      <c r="ATR689" s="8"/>
      <c r="ATS689" s="8"/>
      <c r="ATT689" s="8"/>
      <c r="ATU689" s="8"/>
      <c r="ATV689" s="8"/>
      <c r="ATW689" s="8"/>
      <c r="ATX689" s="8"/>
      <c r="ATY689" s="8"/>
      <c r="ATZ689" s="8"/>
      <c r="AUA689" s="8"/>
      <c r="AUB689" s="8"/>
      <c r="AUC689" s="8"/>
      <c r="AUD689" s="8"/>
      <c r="AUE689" s="8"/>
      <c r="AUF689" s="8"/>
      <c r="AUG689" s="8"/>
      <c r="AUH689" s="8"/>
      <c r="AUI689" s="8"/>
      <c r="AUJ689" s="8"/>
      <c r="AUK689" s="8"/>
      <c r="AUL689" s="8"/>
      <c r="AUM689" s="8"/>
      <c r="AUN689" s="8"/>
      <c r="AUO689" s="8"/>
      <c r="AUP689" s="8"/>
      <c r="AUQ689" s="8"/>
      <c r="AUR689" s="8"/>
      <c r="AUS689" s="8"/>
      <c r="AUT689" s="8"/>
      <c r="AUU689" s="8"/>
      <c r="AUV689" s="8"/>
      <c r="AUW689" s="8"/>
      <c r="AUX689" s="8"/>
      <c r="AUY689" s="8"/>
      <c r="AUZ689" s="8"/>
      <c r="AVA689" s="8"/>
      <c r="AVB689" s="8"/>
      <c r="AVC689" s="8"/>
      <c r="AVD689" s="8"/>
      <c r="AVE689" s="8"/>
      <c r="AVF689" s="8"/>
      <c r="AVG689" s="8"/>
      <c r="AVH689" s="8"/>
      <c r="AVI689" s="8"/>
      <c r="AVJ689" s="8"/>
      <c r="AVK689" s="8"/>
      <c r="AVL689" s="8"/>
      <c r="AVM689" s="8"/>
      <c r="AVN689" s="8"/>
      <c r="AVO689" s="8"/>
      <c r="AVP689" s="8"/>
      <c r="AVQ689" s="8"/>
      <c r="AVR689" s="8"/>
      <c r="AVS689" s="8"/>
      <c r="AVT689" s="8"/>
      <c r="AVU689" s="8"/>
      <c r="AVV689" s="8"/>
      <c r="AVW689" s="8"/>
      <c r="AVX689" s="8"/>
      <c r="AVY689" s="8"/>
      <c r="AVZ689" s="8"/>
      <c r="AWA689" s="8"/>
      <c r="AWB689" s="8"/>
      <c r="AWC689" s="8"/>
      <c r="AWD689" s="8"/>
      <c r="AWE689" s="8"/>
      <c r="AWF689" s="8"/>
      <c r="AWG689" s="8"/>
      <c r="AWH689" s="8"/>
      <c r="AWI689" s="8"/>
      <c r="AWJ689" s="8"/>
      <c r="AWK689" s="8"/>
      <c r="AWL689" s="8"/>
      <c r="AWM689" s="8"/>
      <c r="AWN689" s="8"/>
      <c r="AWO689" s="8"/>
      <c r="AWP689" s="8"/>
      <c r="AWQ689" s="8"/>
      <c r="AWR689" s="8"/>
      <c r="AWS689" s="8"/>
      <c r="AWT689" s="8"/>
      <c r="AWU689" s="8"/>
      <c r="AWV689" s="8"/>
      <c r="AWW689" s="8"/>
      <c r="AWX689" s="8"/>
      <c r="AWY689" s="8"/>
      <c r="AWZ689" s="8"/>
      <c r="AXA689" s="8"/>
      <c r="AXB689" s="8"/>
      <c r="AXC689" s="8"/>
      <c r="AXD689" s="8"/>
      <c r="AXE689" s="8"/>
      <c r="AXF689" s="8"/>
      <c r="AXG689" s="8"/>
      <c r="AXH689" s="8"/>
      <c r="AXI689" s="8"/>
      <c r="AXJ689" s="8"/>
      <c r="AXK689" s="8"/>
      <c r="AXL689" s="8"/>
      <c r="AXM689" s="8"/>
      <c r="AXN689" s="8"/>
      <c r="AXO689" s="8"/>
      <c r="AXP689" s="8"/>
      <c r="AXQ689" s="8"/>
      <c r="AXR689" s="8"/>
      <c r="AXS689" s="8"/>
      <c r="AXT689" s="8"/>
      <c r="AXU689" s="8"/>
      <c r="AXV689" s="8"/>
      <c r="AXW689" s="8"/>
      <c r="AXX689" s="8"/>
      <c r="AXY689" s="8"/>
      <c r="AXZ689" s="8"/>
      <c r="AYA689" s="8"/>
      <c r="AYB689" s="8"/>
      <c r="AYC689" s="8"/>
      <c r="AYD689" s="8"/>
      <c r="AYE689" s="8"/>
      <c r="AYF689" s="8"/>
      <c r="AYG689" s="8"/>
      <c r="AYH689" s="8"/>
      <c r="AYI689" s="8"/>
      <c r="AYJ689" s="8"/>
      <c r="AYK689" s="8"/>
      <c r="AYL689" s="8"/>
      <c r="AYM689" s="8"/>
      <c r="AYN689" s="8"/>
      <c r="AYO689" s="8"/>
      <c r="AYP689" s="8"/>
      <c r="AYQ689" s="8"/>
      <c r="AYR689" s="8"/>
      <c r="AYS689" s="8"/>
      <c r="AYT689" s="8"/>
      <c r="AYU689" s="8"/>
      <c r="AYV689" s="8"/>
      <c r="AYW689" s="8"/>
      <c r="AYX689" s="8"/>
      <c r="AYY689" s="8"/>
      <c r="AYZ689" s="8"/>
      <c r="AZA689" s="8"/>
      <c r="AZB689" s="8"/>
      <c r="AZC689" s="8"/>
      <c r="AZD689" s="8"/>
      <c r="AZE689" s="8"/>
      <c r="AZF689" s="8"/>
      <c r="AZG689" s="8"/>
      <c r="AZH689" s="8"/>
      <c r="AZI689" s="8"/>
      <c r="AZJ689" s="8"/>
      <c r="AZK689" s="8"/>
      <c r="AZL689" s="8"/>
      <c r="AZM689" s="8"/>
      <c r="AZN689" s="8"/>
      <c r="AZO689" s="8"/>
      <c r="AZP689" s="8"/>
      <c r="AZQ689" s="8"/>
      <c r="AZR689" s="8"/>
      <c r="AZS689" s="8"/>
      <c r="AZT689" s="8"/>
      <c r="AZU689" s="8"/>
      <c r="AZV689" s="8"/>
      <c r="AZW689" s="8"/>
      <c r="AZX689" s="8"/>
      <c r="AZY689" s="8"/>
      <c r="AZZ689" s="8"/>
      <c r="BAA689" s="8"/>
      <c r="BAB689" s="8"/>
      <c r="BAC689" s="8"/>
      <c r="BAD689" s="8"/>
      <c r="BAE689" s="8"/>
      <c r="BAF689" s="8"/>
      <c r="BAG689" s="8"/>
      <c r="BAH689" s="8"/>
      <c r="BAI689" s="8"/>
      <c r="BAJ689" s="8"/>
      <c r="BAK689" s="8"/>
      <c r="BAL689" s="8"/>
      <c r="BAM689" s="8"/>
      <c r="BAN689" s="8"/>
      <c r="BAO689" s="8"/>
      <c r="BAP689" s="8"/>
      <c r="BAQ689" s="8"/>
      <c r="BAR689" s="8"/>
      <c r="BAS689" s="8"/>
      <c r="BAT689" s="8"/>
      <c r="BAU689" s="8"/>
      <c r="BAV689" s="8"/>
      <c r="BAW689" s="8"/>
      <c r="BAX689" s="8"/>
      <c r="BAY689" s="8"/>
      <c r="BAZ689" s="8"/>
      <c r="BBA689" s="8"/>
      <c r="BBB689" s="8"/>
      <c r="BBC689" s="8"/>
      <c r="BBD689" s="8"/>
      <c r="BBE689" s="8"/>
      <c r="BBF689" s="8"/>
      <c r="BBG689" s="8"/>
      <c r="BBH689" s="8"/>
      <c r="BBI689" s="8"/>
      <c r="BBJ689" s="8"/>
      <c r="BBK689" s="8"/>
      <c r="BBL689" s="8"/>
      <c r="BBM689" s="8"/>
      <c r="BBN689" s="8"/>
      <c r="BBO689" s="8"/>
      <c r="BBP689" s="8"/>
      <c r="BBQ689" s="8"/>
      <c r="BBR689" s="8"/>
      <c r="BBS689" s="8"/>
      <c r="BBT689" s="8"/>
      <c r="BBU689" s="8"/>
      <c r="BBV689" s="8"/>
      <c r="BBW689" s="8"/>
      <c r="BBX689" s="8"/>
      <c r="BBY689" s="8"/>
      <c r="BBZ689" s="8"/>
      <c r="BCA689" s="8"/>
      <c r="BCB689" s="8"/>
      <c r="BCC689" s="8"/>
      <c r="BCD689" s="8"/>
      <c r="BCE689" s="8"/>
      <c r="BCF689" s="8"/>
      <c r="BCG689" s="8"/>
      <c r="BCH689" s="8"/>
      <c r="BCI689" s="8"/>
      <c r="BCJ689" s="8"/>
      <c r="BCK689" s="8"/>
      <c r="BCL689" s="8"/>
      <c r="BCM689" s="8"/>
      <c r="BCN689" s="8"/>
      <c r="BCO689" s="8"/>
      <c r="BCP689" s="8"/>
      <c r="BCQ689" s="8"/>
      <c r="BCR689" s="8"/>
      <c r="BCS689" s="8"/>
      <c r="BCT689" s="8"/>
      <c r="BCU689" s="8"/>
      <c r="BCV689" s="8"/>
      <c r="BCW689" s="8"/>
      <c r="BCX689" s="8"/>
      <c r="BCY689" s="8"/>
      <c r="BCZ689" s="8"/>
      <c r="BDA689" s="8"/>
      <c r="BDB689" s="8"/>
      <c r="BDC689" s="8"/>
      <c r="BDD689" s="8"/>
      <c r="BDE689" s="8"/>
      <c r="BDF689" s="8"/>
      <c r="BDG689" s="8"/>
      <c r="BDH689" s="8"/>
      <c r="BDI689" s="8"/>
      <c r="BDJ689" s="8"/>
      <c r="BDK689" s="8"/>
      <c r="BDL689" s="8"/>
      <c r="BDM689" s="8"/>
      <c r="BDN689" s="8"/>
      <c r="BDO689" s="8"/>
      <c r="BDP689" s="8"/>
      <c r="BDQ689" s="8"/>
      <c r="BDR689" s="8"/>
      <c r="BDS689" s="8"/>
      <c r="BDT689" s="8"/>
      <c r="BDU689" s="8"/>
      <c r="BDV689" s="8"/>
      <c r="BDW689" s="8"/>
      <c r="BDX689" s="8"/>
      <c r="BDY689" s="8"/>
      <c r="BDZ689" s="8"/>
      <c r="BEA689" s="8"/>
      <c r="BEB689" s="8"/>
      <c r="BEC689" s="8"/>
      <c r="BED689" s="8"/>
      <c r="BEE689" s="8"/>
      <c r="BEF689" s="8"/>
      <c r="BEG689" s="8"/>
      <c r="BEH689" s="8"/>
      <c r="BEI689" s="8"/>
      <c r="BEJ689" s="8"/>
      <c r="BEK689" s="8"/>
      <c r="BEL689" s="8"/>
      <c r="BEM689" s="8"/>
      <c r="BEN689" s="8"/>
      <c r="BEO689" s="8"/>
      <c r="BEP689" s="8"/>
      <c r="BEQ689" s="8"/>
      <c r="BER689" s="8"/>
      <c r="BES689" s="8"/>
      <c r="BET689" s="8"/>
      <c r="BEU689" s="8"/>
      <c r="BEV689" s="8"/>
      <c r="BEW689" s="8"/>
      <c r="BEX689" s="8"/>
      <c r="BEY689" s="8"/>
      <c r="BEZ689" s="8"/>
      <c r="BFA689" s="8"/>
      <c r="BFB689" s="8"/>
      <c r="BFC689" s="8"/>
      <c r="BFD689" s="8"/>
      <c r="BFE689" s="8"/>
      <c r="BFF689" s="8"/>
      <c r="BFG689" s="8"/>
      <c r="BFH689" s="8"/>
      <c r="BFI689" s="8"/>
      <c r="BFJ689" s="8"/>
      <c r="BFK689" s="8"/>
      <c r="BFL689" s="8"/>
      <c r="BFM689" s="8"/>
      <c r="BFN689" s="8"/>
      <c r="BFO689" s="8"/>
      <c r="BFP689" s="8"/>
      <c r="BFQ689" s="8"/>
      <c r="BFR689" s="8"/>
      <c r="BFS689" s="8"/>
      <c r="BFT689" s="8"/>
      <c r="BFU689" s="8"/>
      <c r="BFV689" s="8"/>
      <c r="BFW689" s="8"/>
      <c r="BFX689" s="8"/>
      <c r="BFY689" s="8"/>
      <c r="BFZ689" s="8"/>
      <c r="BGA689" s="8"/>
      <c r="BGB689" s="8"/>
      <c r="BGC689" s="8"/>
      <c r="BGD689" s="8"/>
      <c r="BGE689" s="8"/>
      <c r="BGF689" s="8"/>
      <c r="BGG689" s="8"/>
      <c r="BGH689" s="8"/>
      <c r="BGI689" s="8"/>
      <c r="BGJ689" s="8"/>
      <c r="BGK689" s="8"/>
      <c r="BGL689" s="8"/>
      <c r="BGM689" s="8"/>
      <c r="BGN689" s="8"/>
      <c r="BGO689" s="8"/>
      <c r="BGP689" s="8"/>
      <c r="BGQ689" s="8"/>
      <c r="BGR689" s="8"/>
      <c r="BGS689" s="8"/>
      <c r="BGT689" s="8"/>
      <c r="BGU689" s="8"/>
      <c r="BGV689" s="8"/>
      <c r="BGW689" s="8"/>
      <c r="BGX689" s="8"/>
      <c r="BGY689" s="8"/>
      <c r="BGZ689" s="8"/>
      <c r="BHA689" s="8"/>
      <c r="BHB689" s="8"/>
      <c r="BHC689" s="8"/>
      <c r="BHD689" s="8"/>
      <c r="BHE689" s="8"/>
      <c r="BHF689" s="8"/>
      <c r="BHG689" s="8"/>
      <c r="BHH689" s="8"/>
      <c r="BHI689" s="8"/>
      <c r="BHJ689" s="8"/>
      <c r="BHK689" s="8"/>
      <c r="BHL689" s="8"/>
      <c r="BHM689" s="8"/>
      <c r="BHN689" s="8"/>
      <c r="BHO689" s="8"/>
      <c r="BHP689" s="8"/>
      <c r="BHQ689" s="8"/>
      <c r="BHR689" s="8"/>
      <c r="BHS689" s="8"/>
      <c r="BHT689" s="8"/>
      <c r="BHU689" s="8"/>
      <c r="BHV689" s="8"/>
      <c r="BHW689" s="8"/>
      <c r="BHX689" s="8"/>
      <c r="BHY689" s="8"/>
      <c r="BHZ689" s="8"/>
      <c r="BIA689" s="8"/>
      <c r="BIB689" s="8"/>
      <c r="BIC689" s="8"/>
      <c r="BID689" s="8"/>
      <c r="BIE689" s="8"/>
      <c r="BIF689" s="8"/>
      <c r="BIG689" s="8"/>
      <c r="BIH689" s="8"/>
      <c r="BII689" s="8"/>
      <c r="BIJ689" s="8"/>
      <c r="BIK689" s="8"/>
      <c r="BIL689" s="8"/>
      <c r="BIM689" s="8"/>
      <c r="BIN689" s="8"/>
      <c r="BIO689" s="8"/>
      <c r="BIP689" s="8"/>
      <c r="BIQ689" s="8"/>
      <c r="BIR689" s="8"/>
      <c r="BIS689" s="8"/>
      <c r="BIT689" s="8"/>
      <c r="BIU689" s="8"/>
      <c r="BIV689" s="8"/>
      <c r="BIW689" s="8"/>
      <c r="BIX689" s="8"/>
      <c r="BIY689" s="8"/>
      <c r="BIZ689" s="8"/>
      <c r="BJA689" s="8"/>
      <c r="BJB689" s="8"/>
      <c r="BJC689" s="8"/>
      <c r="BJD689" s="8"/>
      <c r="BJE689" s="8"/>
      <c r="BJF689" s="8"/>
      <c r="BJG689" s="8"/>
      <c r="BJH689" s="8"/>
      <c r="BJI689" s="8"/>
      <c r="BJJ689" s="8"/>
      <c r="BJK689" s="8"/>
      <c r="BJL689" s="8"/>
      <c r="BJM689" s="8"/>
      <c r="BJN689" s="8"/>
      <c r="BJO689" s="8"/>
      <c r="BJP689" s="8"/>
      <c r="BJQ689" s="8"/>
      <c r="BJR689" s="8"/>
      <c r="BJS689" s="8"/>
      <c r="BJT689" s="8"/>
      <c r="BJU689" s="8"/>
      <c r="BJV689" s="8"/>
      <c r="BJW689" s="8"/>
      <c r="BJX689" s="8"/>
      <c r="BJY689" s="8"/>
      <c r="BJZ689" s="8"/>
      <c r="BKA689" s="8"/>
      <c r="BKB689" s="8"/>
      <c r="BKC689" s="8"/>
      <c r="BKD689" s="8"/>
      <c r="BKE689" s="8"/>
      <c r="BKF689" s="8"/>
      <c r="BKG689" s="8"/>
      <c r="BKH689" s="8"/>
      <c r="BKI689" s="8"/>
      <c r="BKJ689" s="8"/>
      <c r="BKK689" s="8"/>
      <c r="BKL689" s="8"/>
      <c r="BKM689" s="8"/>
      <c r="BKN689" s="8"/>
      <c r="BKO689" s="8"/>
      <c r="BKP689" s="8"/>
      <c r="BKQ689" s="8"/>
      <c r="BKR689" s="8"/>
      <c r="BKS689" s="8"/>
      <c r="BKT689" s="8"/>
      <c r="BKU689" s="8"/>
      <c r="BKV689" s="8"/>
      <c r="BKW689" s="8"/>
      <c r="BKX689" s="8"/>
      <c r="BKY689" s="8"/>
      <c r="BKZ689" s="8"/>
      <c r="BLA689" s="8"/>
      <c r="BLB689" s="8"/>
      <c r="BLC689" s="8"/>
      <c r="BLD689" s="8"/>
      <c r="BLE689" s="8"/>
      <c r="BLF689" s="8"/>
      <c r="BLG689" s="8"/>
      <c r="BLH689" s="8"/>
      <c r="BLI689" s="8"/>
      <c r="BLJ689" s="8"/>
      <c r="BLK689" s="8"/>
      <c r="BLL689" s="8"/>
      <c r="BLM689" s="8"/>
      <c r="BLN689" s="8"/>
      <c r="BLO689" s="8"/>
      <c r="BLP689" s="8"/>
      <c r="BLQ689" s="8"/>
      <c r="BLR689" s="8"/>
      <c r="BLS689" s="8"/>
      <c r="BLT689" s="8"/>
      <c r="BLU689" s="8"/>
      <c r="BLV689" s="8"/>
      <c r="BLW689" s="8"/>
      <c r="BLX689" s="8"/>
      <c r="BLY689" s="8"/>
      <c r="BLZ689" s="8"/>
      <c r="BMA689" s="8"/>
      <c r="BMB689" s="8"/>
      <c r="BMC689" s="8"/>
      <c r="BMD689" s="8"/>
      <c r="BME689" s="8"/>
      <c r="BMF689" s="8"/>
      <c r="BMG689" s="8"/>
      <c r="BMH689" s="8"/>
      <c r="BMI689" s="8"/>
      <c r="BMJ689" s="8"/>
      <c r="BMK689" s="8"/>
      <c r="BML689" s="8"/>
      <c r="BMM689" s="8"/>
      <c r="BMN689" s="8"/>
      <c r="BMO689" s="8"/>
      <c r="BMP689" s="8"/>
      <c r="BMQ689" s="8"/>
      <c r="BMR689" s="8"/>
      <c r="BMS689" s="8"/>
      <c r="BMT689" s="8"/>
      <c r="BMU689" s="8"/>
      <c r="BMV689" s="8"/>
      <c r="BMW689" s="8"/>
      <c r="BMX689" s="8"/>
      <c r="BMY689" s="8"/>
      <c r="BMZ689" s="8"/>
      <c r="BNA689" s="8"/>
      <c r="BNB689" s="8"/>
      <c r="BNC689" s="8"/>
      <c r="BND689" s="8"/>
      <c r="BNE689" s="8"/>
      <c r="BNF689" s="8"/>
      <c r="BNG689" s="8"/>
      <c r="BNH689" s="8"/>
      <c r="BNI689" s="8"/>
      <c r="BNJ689" s="8"/>
      <c r="BNK689" s="8"/>
      <c r="BNL689" s="8"/>
      <c r="BNM689" s="8"/>
      <c r="BNN689" s="8"/>
      <c r="BNO689" s="8"/>
      <c r="BNP689" s="8"/>
      <c r="BNQ689" s="8"/>
      <c r="BNR689" s="8"/>
      <c r="BNS689" s="8"/>
      <c r="BNT689" s="8"/>
      <c r="BNU689" s="8"/>
      <c r="BNV689" s="8"/>
      <c r="BNW689" s="8"/>
      <c r="BNX689" s="8"/>
      <c r="BNY689" s="8"/>
      <c r="BNZ689" s="8"/>
      <c r="BOA689" s="8"/>
      <c r="BOB689" s="8"/>
      <c r="BOC689" s="8"/>
      <c r="BOD689" s="8"/>
      <c r="BOE689" s="8"/>
      <c r="BOF689" s="8"/>
      <c r="BOG689" s="8"/>
      <c r="BOH689" s="8"/>
      <c r="BOI689" s="8"/>
      <c r="BOJ689" s="8"/>
      <c r="BOK689" s="8"/>
      <c r="BOL689" s="8"/>
      <c r="BOM689" s="8"/>
      <c r="BON689" s="8"/>
      <c r="BOO689" s="8"/>
      <c r="BOP689" s="8"/>
      <c r="BOQ689" s="8"/>
      <c r="BOR689" s="8"/>
      <c r="BOS689" s="8"/>
      <c r="BOT689" s="8"/>
      <c r="BOU689" s="8"/>
      <c r="BOV689" s="8"/>
      <c r="BOW689" s="8"/>
      <c r="BOX689" s="8"/>
      <c r="BOY689" s="8"/>
      <c r="BOZ689" s="8"/>
      <c r="BPA689" s="8"/>
      <c r="BPB689" s="8"/>
      <c r="BPC689" s="8"/>
      <c r="BPD689" s="8"/>
      <c r="BPE689" s="8"/>
      <c r="BPF689" s="8"/>
      <c r="BPG689" s="8"/>
      <c r="BPH689" s="8"/>
      <c r="BPI689" s="8"/>
      <c r="BPJ689" s="8"/>
      <c r="BPK689" s="8"/>
      <c r="BPL689" s="8"/>
      <c r="BPM689" s="8"/>
      <c r="BPN689" s="8"/>
      <c r="BPO689" s="8"/>
      <c r="BPP689" s="8"/>
      <c r="BPQ689" s="8"/>
      <c r="BPR689" s="8"/>
      <c r="BPS689" s="8"/>
      <c r="BPT689" s="8"/>
      <c r="BPU689" s="8"/>
      <c r="BPV689" s="8"/>
      <c r="BPW689" s="8"/>
      <c r="BPX689" s="8"/>
      <c r="BPY689" s="8"/>
      <c r="BPZ689" s="8"/>
      <c r="BQA689" s="8"/>
      <c r="BQB689" s="8"/>
      <c r="BQC689" s="8"/>
      <c r="BQD689" s="8"/>
      <c r="BQE689" s="8"/>
      <c r="BQF689" s="8"/>
      <c r="BQG689" s="8"/>
      <c r="BQH689" s="8"/>
      <c r="BQI689" s="8"/>
      <c r="BQJ689" s="8"/>
      <c r="BQK689" s="8"/>
      <c r="BQL689" s="8"/>
      <c r="BQM689" s="8"/>
      <c r="BQN689" s="8"/>
      <c r="BQO689" s="8"/>
      <c r="BQP689" s="8"/>
      <c r="BQQ689" s="8"/>
      <c r="BQR689" s="8"/>
      <c r="BQS689" s="8"/>
      <c r="BQT689" s="8"/>
      <c r="BQU689" s="8"/>
      <c r="BQV689" s="8"/>
      <c r="BQW689" s="8"/>
      <c r="BQX689" s="8"/>
      <c r="BQY689" s="8"/>
      <c r="BQZ689" s="8"/>
      <c r="BRA689" s="8"/>
      <c r="BRB689" s="8"/>
      <c r="BRC689" s="8"/>
      <c r="BRD689" s="8"/>
      <c r="BRE689" s="8"/>
      <c r="BRF689" s="8"/>
      <c r="BRG689" s="8"/>
      <c r="BRH689" s="8"/>
      <c r="BRI689" s="8"/>
      <c r="BRJ689" s="8"/>
      <c r="BRK689" s="8"/>
      <c r="BRL689" s="8"/>
      <c r="BRM689" s="8"/>
      <c r="BRN689" s="8"/>
      <c r="BRO689" s="8"/>
      <c r="BRP689" s="8"/>
      <c r="BRQ689" s="8"/>
      <c r="BRR689" s="8"/>
      <c r="BRS689" s="8"/>
      <c r="BRT689" s="8"/>
      <c r="BRU689" s="8"/>
      <c r="BRV689" s="8"/>
      <c r="BRW689" s="8"/>
      <c r="BRX689" s="8"/>
      <c r="BRY689" s="8"/>
      <c r="BRZ689" s="8"/>
      <c r="BSA689" s="8"/>
      <c r="BSB689" s="8"/>
      <c r="BSC689" s="8"/>
      <c r="BSD689" s="8"/>
      <c r="BSE689" s="8"/>
      <c r="BSF689" s="8"/>
      <c r="BSG689" s="8"/>
      <c r="BSH689" s="8"/>
      <c r="BSI689" s="8"/>
      <c r="BSJ689" s="8"/>
      <c r="BSK689" s="8"/>
      <c r="BSL689" s="8"/>
      <c r="BSM689" s="8"/>
      <c r="BSN689" s="8"/>
      <c r="BSO689" s="8"/>
      <c r="BSP689" s="8"/>
      <c r="BSQ689" s="8"/>
      <c r="BSR689" s="8"/>
      <c r="BSS689" s="8"/>
      <c r="BST689" s="8"/>
      <c r="BSU689" s="8"/>
      <c r="BSV689" s="8"/>
      <c r="BSW689" s="8"/>
      <c r="BSX689" s="8"/>
      <c r="BSY689" s="8"/>
      <c r="BSZ689" s="8"/>
      <c r="BTA689" s="8"/>
      <c r="BTB689" s="8"/>
      <c r="BTC689" s="8"/>
      <c r="BTD689" s="8"/>
      <c r="BTE689" s="8"/>
      <c r="BTF689" s="8"/>
      <c r="BTG689" s="8"/>
      <c r="BTH689" s="8"/>
      <c r="BTI689" s="8"/>
      <c r="BTJ689" s="8"/>
      <c r="BTK689" s="8"/>
      <c r="BTL689" s="8"/>
      <c r="BTM689" s="8"/>
      <c r="BTN689" s="8"/>
      <c r="BTO689" s="8"/>
      <c r="BTP689" s="8"/>
      <c r="BTQ689" s="8"/>
      <c r="BTR689" s="8"/>
      <c r="BTS689" s="8"/>
      <c r="BTT689" s="8"/>
      <c r="BTU689" s="8"/>
      <c r="BTV689" s="8"/>
      <c r="BTW689" s="8"/>
      <c r="BTX689" s="8"/>
      <c r="BTY689" s="8"/>
      <c r="BTZ689" s="8"/>
      <c r="BUA689" s="8"/>
      <c r="BUB689" s="8"/>
      <c r="BUC689" s="8"/>
      <c r="BUD689" s="8"/>
      <c r="BUE689" s="8"/>
      <c r="BUF689" s="8"/>
      <c r="BUG689" s="8"/>
      <c r="BUH689" s="8"/>
      <c r="BUI689" s="8"/>
      <c r="BUJ689" s="8"/>
      <c r="BUK689" s="8"/>
      <c r="BUL689" s="8"/>
      <c r="BUM689" s="8"/>
      <c r="BUN689" s="8"/>
      <c r="BUO689" s="8"/>
      <c r="BUP689" s="8"/>
      <c r="BUQ689" s="8"/>
      <c r="BUR689" s="8"/>
      <c r="BUS689" s="8"/>
      <c r="BUT689" s="8"/>
      <c r="BUU689" s="8"/>
      <c r="BUV689" s="8"/>
      <c r="BUW689" s="8"/>
      <c r="BUX689" s="8"/>
      <c r="BUY689" s="8"/>
      <c r="BUZ689" s="8"/>
      <c r="BVA689" s="8"/>
      <c r="BVB689" s="8"/>
      <c r="BVC689" s="8"/>
      <c r="BVD689" s="8"/>
      <c r="BVE689" s="8"/>
      <c r="BVF689" s="8"/>
      <c r="BVG689" s="8"/>
      <c r="BVH689" s="8"/>
      <c r="BVI689" s="8"/>
      <c r="BVJ689" s="8"/>
      <c r="BVK689" s="8"/>
      <c r="BVL689" s="8"/>
      <c r="BVM689" s="8"/>
      <c r="BVN689" s="8"/>
      <c r="BVO689" s="8"/>
      <c r="BVP689" s="8"/>
      <c r="BVQ689" s="8"/>
      <c r="BVR689" s="8"/>
      <c r="BVS689" s="8"/>
      <c r="BVT689" s="8"/>
      <c r="BVU689" s="8"/>
      <c r="BVV689" s="8"/>
      <c r="BVW689" s="8"/>
      <c r="BVX689" s="8"/>
      <c r="BVY689" s="8"/>
      <c r="BVZ689" s="8"/>
      <c r="BWA689" s="8"/>
      <c r="BWB689" s="8"/>
      <c r="BWC689" s="8"/>
      <c r="BWD689" s="8"/>
      <c r="BWE689" s="8"/>
      <c r="BWF689" s="8"/>
      <c r="BWG689" s="8"/>
      <c r="BWH689" s="8"/>
      <c r="BWI689" s="8"/>
      <c r="BWJ689" s="8"/>
      <c r="BWK689" s="8"/>
      <c r="BWL689" s="8"/>
      <c r="BWM689" s="8"/>
      <c r="BWN689" s="8"/>
      <c r="BWO689" s="8"/>
      <c r="BWP689" s="8"/>
      <c r="BWQ689" s="8"/>
      <c r="BWR689" s="8"/>
      <c r="BWS689" s="8"/>
      <c r="BWT689" s="8"/>
      <c r="BWU689" s="8"/>
      <c r="BWV689" s="8"/>
      <c r="BWW689" s="8"/>
      <c r="BWX689" s="8"/>
      <c r="BWY689" s="8"/>
      <c r="BWZ689" s="8"/>
      <c r="BXA689" s="8"/>
      <c r="BXB689" s="8"/>
      <c r="BXC689" s="8"/>
      <c r="BXD689" s="8"/>
      <c r="BXE689" s="8"/>
      <c r="BXF689" s="8"/>
      <c r="BXG689" s="8"/>
      <c r="BXH689" s="8"/>
      <c r="BXI689" s="8"/>
      <c r="BXJ689" s="8"/>
      <c r="BXK689" s="8"/>
      <c r="BXL689" s="8"/>
      <c r="BXM689" s="8"/>
      <c r="BXN689" s="8"/>
      <c r="BXO689" s="8"/>
      <c r="BXP689" s="8"/>
      <c r="BXQ689" s="8"/>
      <c r="BXR689" s="8"/>
      <c r="BXS689" s="8"/>
      <c r="BXT689" s="8"/>
      <c r="BXU689" s="8"/>
      <c r="BXV689" s="8"/>
      <c r="BXW689" s="8"/>
      <c r="BXX689" s="8"/>
      <c r="BXY689" s="8"/>
      <c r="BXZ689" s="8"/>
      <c r="BYA689" s="8"/>
      <c r="BYB689" s="8"/>
      <c r="BYC689" s="8"/>
      <c r="BYD689" s="8"/>
      <c r="BYE689" s="8"/>
      <c r="BYF689" s="8"/>
      <c r="BYG689" s="8"/>
      <c r="BYH689" s="8"/>
      <c r="BYI689" s="8"/>
      <c r="BYJ689" s="8"/>
      <c r="BYK689" s="8"/>
      <c r="BYL689" s="8"/>
      <c r="BYM689" s="8"/>
      <c r="BYN689" s="8"/>
      <c r="BYO689" s="8"/>
      <c r="BYP689" s="8"/>
      <c r="BYQ689" s="8"/>
      <c r="BYR689" s="8"/>
      <c r="BYS689" s="8"/>
      <c r="BYT689" s="8"/>
      <c r="BYU689" s="8"/>
      <c r="BYV689" s="8"/>
      <c r="BYW689" s="8"/>
      <c r="BYX689" s="8"/>
      <c r="BYY689" s="8"/>
      <c r="BYZ689" s="8"/>
      <c r="BZA689" s="8"/>
      <c r="BZB689" s="8"/>
      <c r="BZC689" s="8"/>
      <c r="BZD689" s="8"/>
      <c r="BZE689" s="8"/>
      <c r="BZF689" s="8"/>
      <c r="BZG689" s="8"/>
      <c r="BZH689" s="8"/>
      <c r="BZI689" s="8"/>
      <c r="BZJ689" s="8"/>
      <c r="BZK689" s="8"/>
      <c r="BZL689" s="8"/>
      <c r="BZM689" s="8"/>
      <c r="BZN689" s="8"/>
      <c r="BZO689" s="8"/>
      <c r="BZP689" s="8"/>
      <c r="BZQ689" s="8"/>
      <c r="BZR689" s="8"/>
      <c r="BZS689" s="8"/>
      <c r="BZT689" s="8"/>
      <c r="BZU689" s="8"/>
      <c r="BZV689" s="8"/>
      <c r="BZW689" s="8"/>
      <c r="BZX689" s="8"/>
      <c r="BZY689" s="8"/>
      <c r="BZZ689" s="8"/>
      <c r="CAA689" s="8"/>
      <c r="CAB689" s="8"/>
      <c r="CAC689" s="8"/>
      <c r="CAD689" s="8"/>
      <c r="CAE689" s="8"/>
      <c r="CAF689" s="8"/>
      <c r="CAG689" s="8"/>
      <c r="CAH689" s="8"/>
      <c r="CAI689" s="8"/>
      <c r="CAJ689" s="8"/>
      <c r="CAK689" s="8"/>
      <c r="CAL689" s="8"/>
      <c r="CAM689" s="8"/>
      <c r="CAN689" s="8"/>
      <c r="CAO689" s="8"/>
      <c r="CAP689" s="8"/>
      <c r="CAQ689" s="8"/>
      <c r="CAR689" s="8"/>
      <c r="CAS689" s="8"/>
      <c r="CAT689" s="8"/>
      <c r="CAU689" s="8"/>
      <c r="CAV689" s="8"/>
      <c r="CAW689" s="8"/>
      <c r="CAX689" s="8"/>
      <c r="CAY689" s="8"/>
      <c r="CAZ689" s="8"/>
      <c r="CBA689" s="8"/>
      <c r="CBB689" s="8"/>
      <c r="CBC689" s="8"/>
      <c r="CBD689" s="8"/>
      <c r="CBE689" s="8"/>
      <c r="CBF689" s="8"/>
      <c r="CBG689" s="8"/>
      <c r="CBH689" s="8"/>
      <c r="CBI689" s="8"/>
      <c r="CBJ689" s="8"/>
      <c r="CBK689" s="8"/>
      <c r="CBL689" s="8"/>
      <c r="CBM689" s="8"/>
      <c r="CBN689" s="8"/>
      <c r="CBO689" s="8"/>
      <c r="CBP689" s="8"/>
      <c r="CBQ689" s="8"/>
      <c r="CBR689" s="8"/>
      <c r="CBS689" s="8"/>
      <c r="CBT689" s="8"/>
      <c r="CBU689" s="8"/>
      <c r="CBV689" s="8"/>
      <c r="CBW689" s="8"/>
      <c r="CBX689" s="8"/>
      <c r="CBY689" s="8"/>
      <c r="CBZ689" s="8"/>
      <c r="CCA689" s="8"/>
      <c r="CCB689" s="8"/>
      <c r="CCC689" s="8"/>
      <c r="CCD689" s="8"/>
      <c r="CCE689" s="8"/>
      <c r="CCF689" s="8"/>
      <c r="CCG689" s="8"/>
      <c r="CCH689" s="8"/>
      <c r="CCI689" s="8"/>
      <c r="CCJ689" s="8"/>
      <c r="CCK689" s="8"/>
      <c r="CCL689" s="8"/>
      <c r="CCM689" s="8"/>
      <c r="CCN689" s="8"/>
      <c r="CCO689" s="8"/>
      <c r="CCP689" s="8"/>
      <c r="CCQ689" s="8"/>
      <c r="CCR689" s="8"/>
      <c r="CCS689" s="8"/>
      <c r="CCT689" s="8"/>
      <c r="CCU689" s="8"/>
      <c r="CCV689" s="8"/>
      <c r="CCW689" s="8"/>
      <c r="CCX689" s="8"/>
      <c r="CCY689" s="8"/>
      <c r="CCZ689" s="8"/>
      <c r="CDA689" s="8"/>
      <c r="CDB689" s="8"/>
      <c r="CDC689" s="8"/>
      <c r="CDD689" s="8"/>
      <c r="CDE689" s="8"/>
      <c r="CDF689" s="8"/>
      <c r="CDG689" s="8"/>
      <c r="CDH689" s="8"/>
      <c r="CDI689" s="8"/>
      <c r="CDJ689" s="8"/>
      <c r="CDK689" s="8"/>
      <c r="CDL689" s="8"/>
      <c r="CDM689" s="8"/>
      <c r="CDN689" s="8"/>
      <c r="CDO689" s="8"/>
      <c r="CDP689" s="8"/>
      <c r="CDQ689" s="8"/>
      <c r="CDR689" s="8"/>
      <c r="CDS689" s="8"/>
      <c r="CDT689" s="8"/>
      <c r="CDU689" s="8"/>
      <c r="CDV689" s="8"/>
      <c r="CDW689" s="8"/>
      <c r="CDX689" s="8"/>
      <c r="CDY689" s="8"/>
      <c r="CDZ689" s="8"/>
      <c r="CEA689" s="8"/>
      <c r="CEB689" s="8"/>
      <c r="CEC689" s="8"/>
      <c r="CED689" s="8"/>
      <c r="CEE689" s="8"/>
      <c r="CEF689" s="8"/>
      <c r="CEG689" s="8"/>
      <c r="CEH689" s="8"/>
      <c r="CEI689" s="8"/>
      <c r="CEJ689" s="8"/>
      <c r="CEK689" s="8"/>
      <c r="CEL689" s="8"/>
      <c r="CEM689" s="8"/>
      <c r="CEN689" s="8"/>
      <c r="CEO689" s="8"/>
      <c r="CEP689" s="8"/>
      <c r="CEQ689" s="8"/>
      <c r="CER689" s="8"/>
      <c r="CES689" s="8"/>
      <c r="CET689" s="8"/>
      <c r="CEU689" s="8"/>
      <c r="CEV689" s="8"/>
      <c r="CEW689" s="8"/>
      <c r="CEX689" s="8"/>
      <c r="CEY689" s="8"/>
      <c r="CEZ689" s="8"/>
      <c r="CFA689" s="8"/>
      <c r="CFB689" s="8"/>
      <c r="CFC689" s="8"/>
      <c r="CFD689" s="8"/>
      <c r="CFE689" s="8"/>
      <c r="CFF689" s="8"/>
      <c r="CFG689" s="8"/>
      <c r="CFH689" s="8"/>
      <c r="CFI689" s="8"/>
      <c r="CFJ689" s="8"/>
      <c r="CFK689" s="8"/>
      <c r="CFL689" s="8"/>
      <c r="CFM689" s="8"/>
      <c r="CFN689" s="8"/>
      <c r="CFO689" s="8"/>
      <c r="CFP689" s="8"/>
      <c r="CFQ689" s="8"/>
      <c r="CFR689" s="8"/>
      <c r="CFS689" s="8"/>
      <c r="CFT689" s="8"/>
      <c r="CFU689" s="8"/>
      <c r="CFV689" s="8"/>
      <c r="CFW689" s="8"/>
      <c r="CFX689" s="8"/>
      <c r="CFY689" s="8"/>
      <c r="CFZ689" s="8"/>
      <c r="CGA689" s="8"/>
      <c r="CGB689" s="8"/>
      <c r="CGC689" s="8"/>
      <c r="CGD689" s="8"/>
      <c r="CGE689" s="8"/>
      <c r="CGF689" s="8"/>
      <c r="CGG689" s="8"/>
      <c r="CGH689" s="8"/>
      <c r="CGI689" s="8"/>
      <c r="CGJ689" s="8"/>
      <c r="CGK689" s="8"/>
      <c r="CGL689" s="8"/>
      <c r="CGM689" s="8"/>
      <c r="CGN689" s="8"/>
      <c r="CGO689" s="8"/>
      <c r="CGP689" s="8"/>
      <c r="CGQ689" s="8"/>
      <c r="CGR689" s="8"/>
      <c r="CGS689" s="8"/>
      <c r="CGT689" s="8"/>
      <c r="CGU689" s="8"/>
      <c r="CGV689" s="8"/>
      <c r="CGW689" s="8"/>
      <c r="CGX689" s="8"/>
      <c r="CGY689" s="8"/>
      <c r="CGZ689" s="8"/>
      <c r="CHA689" s="8"/>
      <c r="CHB689" s="8"/>
      <c r="CHC689" s="8"/>
      <c r="CHD689" s="8"/>
      <c r="CHE689" s="8"/>
      <c r="CHF689" s="8"/>
      <c r="CHG689" s="8"/>
      <c r="CHH689" s="8"/>
      <c r="CHI689" s="8"/>
      <c r="CHJ689" s="8"/>
      <c r="CHK689" s="8"/>
      <c r="CHL689" s="8"/>
      <c r="CHM689" s="8"/>
      <c r="CHN689" s="8"/>
      <c r="CHO689" s="8"/>
      <c r="CHP689" s="8"/>
      <c r="CHQ689" s="8"/>
      <c r="CHR689" s="8"/>
      <c r="CHS689" s="8"/>
      <c r="CHT689" s="8"/>
      <c r="CHU689" s="8"/>
      <c r="CHV689" s="8"/>
      <c r="CHW689" s="8"/>
      <c r="CHX689" s="8"/>
      <c r="CHY689" s="8"/>
      <c r="CHZ689" s="8"/>
      <c r="CIA689" s="8"/>
      <c r="CIB689" s="8"/>
      <c r="CIC689" s="8"/>
      <c r="CID689" s="8"/>
      <c r="CIE689" s="8"/>
      <c r="CIF689" s="8"/>
      <c r="CIG689" s="8"/>
      <c r="CIH689" s="8"/>
      <c r="CII689" s="8"/>
      <c r="CIJ689" s="8"/>
      <c r="CIK689" s="8"/>
      <c r="CIL689" s="8"/>
      <c r="CIM689" s="8"/>
      <c r="CIN689" s="8"/>
      <c r="CIO689" s="8"/>
      <c r="CIP689" s="8"/>
      <c r="CIQ689" s="8"/>
      <c r="CIR689" s="8"/>
      <c r="CIS689" s="8"/>
      <c r="CIT689" s="8"/>
      <c r="CIU689" s="8"/>
      <c r="CIV689" s="8"/>
      <c r="CIW689" s="8"/>
      <c r="CIX689" s="8"/>
      <c r="CIY689" s="8"/>
      <c r="CIZ689" s="8"/>
      <c r="CJA689" s="8"/>
      <c r="CJB689" s="8"/>
      <c r="CJC689" s="8"/>
      <c r="CJD689" s="8"/>
      <c r="CJE689" s="8"/>
      <c r="CJF689" s="8"/>
      <c r="CJG689" s="8"/>
      <c r="CJH689" s="8"/>
      <c r="CJI689" s="8"/>
      <c r="CJJ689" s="8"/>
      <c r="CJK689" s="8"/>
      <c r="CJL689" s="8"/>
      <c r="CJM689" s="8"/>
      <c r="CJN689" s="8"/>
      <c r="CJO689" s="8"/>
      <c r="CJP689" s="8"/>
      <c r="CJQ689" s="8"/>
      <c r="CJR689" s="8"/>
      <c r="CJS689" s="8"/>
      <c r="CJT689" s="8"/>
      <c r="CJU689" s="8"/>
      <c r="CJV689" s="8"/>
      <c r="CJW689" s="8"/>
      <c r="CJX689" s="8"/>
      <c r="CJY689" s="8"/>
      <c r="CJZ689" s="8"/>
      <c r="CKA689" s="8"/>
      <c r="CKB689" s="8"/>
      <c r="CKC689" s="8"/>
      <c r="CKD689" s="8"/>
      <c r="CKE689" s="8"/>
      <c r="CKF689" s="8"/>
      <c r="CKG689" s="8"/>
      <c r="CKH689" s="8"/>
      <c r="CKI689" s="8"/>
      <c r="CKJ689" s="8"/>
      <c r="CKK689" s="8"/>
      <c r="CKL689" s="8"/>
      <c r="CKM689" s="8"/>
      <c r="CKN689" s="8"/>
      <c r="CKO689" s="8"/>
      <c r="CKP689" s="8"/>
      <c r="CKQ689" s="8"/>
      <c r="CKR689" s="8"/>
      <c r="CKS689" s="8"/>
      <c r="CKT689" s="8"/>
      <c r="CKU689" s="8"/>
      <c r="CKV689" s="8"/>
      <c r="CKW689" s="8"/>
      <c r="CKX689" s="8"/>
      <c r="CKY689" s="8"/>
      <c r="CKZ689" s="8"/>
      <c r="CLA689" s="8"/>
      <c r="CLB689" s="8"/>
      <c r="CLC689" s="8"/>
      <c r="CLD689" s="8"/>
      <c r="CLE689" s="8"/>
      <c r="CLF689" s="8"/>
      <c r="CLG689" s="8"/>
      <c r="CLH689" s="8"/>
      <c r="CLI689" s="8"/>
      <c r="CLJ689" s="8"/>
      <c r="CLK689" s="8"/>
      <c r="CLL689" s="8"/>
      <c r="CLM689" s="8"/>
      <c r="CLN689" s="8"/>
      <c r="CLO689" s="8"/>
      <c r="CLP689" s="8"/>
      <c r="CLQ689" s="8"/>
      <c r="CLR689" s="8"/>
      <c r="CLS689" s="8"/>
      <c r="CLT689" s="8"/>
      <c r="CLU689" s="8"/>
      <c r="CLV689" s="8"/>
      <c r="CLW689" s="8"/>
      <c r="CLX689" s="8"/>
      <c r="CLY689" s="8"/>
      <c r="CLZ689" s="8"/>
      <c r="CMA689" s="8"/>
      <c r="CMB689" s="8"/>
      <c r="CMC689" s="8"/>
      <c r="CMD689" s="8"/>
      <c r="CME689" s="8"/>
      <c r="CMF689" s="8"/>
      <c r="CMG689" s="8"/>
      <c r="CMH689" s="8"/>
      <c r="CMI689" s="8"/>
      <c r="CMJ689" s="8"/>
      <c r="CMK689" s="8"/>
      <c r="CML689" s="8"/>
      <c r="CMM689" s="8"/>
      <c r="CMN689" s="8"/>
      <c r="CMO689" s="8"/>
      <c r="CMP689" s="8"/>
      <c r="CMQ689" s="8"/>
      <c r="CMR689" s="8"/>
      <c r="CMS689" s="8"/>
      <c r="CMT689" s="8"/>
      <c r="CMU689" s="8"/>
      <c r="CMV689" s="8"/>
      <c r="CMW689" s="8"/>
      <c r="CMX689" s="8"/>
      <c r="CMY689" s="8"/>
      <c r="CMZ689" s="8"/>
      <c r="CNA689" s="8"/>
      <c r="CNB689" s="8"/>
      <c r="CNC689" s="8"/>
      <c r="CND689" s="8"/>
      <c r="CNE689" s="8"/>
      <c r="CNF689" s="8"/>
      <c r="CNG689" s="8"/>
      <c r="CNH689" s="8"/>
      <c r="CNI689" s="8"/>
      <c r="CNJ689" s="8"/>
      <c r="CNK689" s="8"/>
      <c r="CNL689" s="8"/>
      <c r="CNM689" s="8"/>
      <c r="CNN689" s="8"/>
      <c r="CNO689" s="8"/>
      <c r="CNP689" s="8"/>
      <c r="CNQ689" s="8"/>
      <c r="CNR689" s="8"/>
      <c r="CNS689" s="8"/>
      <c r="CNT689" s="8"/>
      <c r="CNU689" s="8"/>
      <c r="CNV689" s="8"/>
      <c r="CNW689" s="8"/>
      <c r="CNX689" s="8"/>
      <c r="CNY689" s="8"/>
      <c r="CNZ689" s="8"/>
      <c r="COA689" s="8"/>
      <c r="COB689" s="8"/>
      <c r="COC689" s="8"/>
      <c r="COD689" s="8"/>
      <c r="COE689" s="8"/>
      <c r="COF689" s="8"/>
      <c r="COG689" s="8"/>
      <c r="COH689" s="8"/>
      <c r="COI689" s="8"/>
      <c r="COJ689" s="8"/>
      <c r="COK689" s="8"/>
      <c r="COL689" s="8"/>
      <c r="COM689" s="8"/>
      <c r="CON689" s="8"/>
      <c r="COO689" s="8"/>
      <c r="COP689" s="8"/>
      <c r="COQ689" s="8"/>
      <c r="COR689" s="8"/>
      <c r="COS689" s="8"/>
      <c r="COT689" s="8"/>
      <c r="COU689" s="8"/>
      <c r="COV689" s="8"/>
      <c r="COW689" s="8"/>
      <c r="COX689" s="8"/>
      <c r="COY689" s="8"/>
      <c r="COZ689" s="8"/>
      <c r="CPA689" s="8"/>
      <c r="CPB689" s="8"/>
      <c r="CPC689" s="8"/>
      <c r="CPD689" s="8"/>
      <c r="CPE689" s="8"/>
      <c r="CPF689" s="8"/>
      <c r="CPG689" s="8"/>
      <c r="CPH689" s="8"/>
      <c r="CPI689" s="8"/>
      <c r="CPJ689" s="8"/>
      <c r="CPK689" s="8"/>
      <c r="CPL689" s="8"/>
      <c r="CPM689" s="8"/>
      <c r="CPN689" s="8"/>
      <c r="CPO689" s="8"/>
      <c r="CPP689" s="8"/>
      <c r="CPQ689" s="8"/>
      <c r="CPR689" s="8"/>
      <c r="CPS689" s="8"/>
      <c r="CPT689" s="8"/>
      <c r="CPU689" s="8"/>
      <c r="CPV689" s="8"/>
      <c r="CPW689" s="8"/>
      <c r="CPX689" s="8"/>
      <c r="CPY689" s="8"/>
      <c r="CPZ689" s="8"/>
      <c r="CQA689" s="8"/>
      <c r="CQB689" s="8"/>
      <c r="CQC689" s="8"/>
      <c r="CQD689" s="8"/>
      <c r="CQE689" s="8"/>
      <c r="CQF689" s="8"/>
      <c r="CQG689" s="8"/>
      <c r="CQH689" s="8"/>
      <c r="CQI689" s="8"/>
      <c r="CQJ689" s="8"/>
      <c r="CQK689" s="8"/>
      <c r="CQL689" s="8"/>
      <c r="CQM689" s="8"/>
      <c r="CQN689" s="8"/>
      <c r="CQO689" s="8"/>
      <c r="CQP689" s="8"/>
      <c r="CQQ689" s="8"/>
      <c r="CQR689" s="8"/>
      <c r="CQS689" s="8"/>
      <c r="CQT689" s="8"/>
      <c r="CQU689" s="8"/>
      <c r="CQV689" s="8"/>
      <c r="CQW689" s="8"/>
      <c r="CQX689" s="8"/>
      <c r="CQY689" s="8"/>
      <c r="CQZ689" s="8"/>
      <c r="CRA689" s="8"/>
      <c r="CRB689" s="8"/>
      <c r="CRC689" s="8"/>
      <c r="CRD689" s="8"/>
      <c r="CRE689" s="8"/>
      <c r="CRF689" s="8"/>
      <c r="CRG689" s="8"/>
      <c r="CRH689" s="8"/>
      <c r="CRI689" s="8"/>
      <c r="CRJ689" s="8"/>
      <c r="CRK689" s="8"/>
      <c r="CRL689" s="8"/>
      <c r="CRM689" s="8"/>
      <c r="CRN689" s="8"/>
      <c r="CRO689" s="8"/>
      <c r="CRP689" s="8"/>
      <c r="CRQ689" s="8"/>
      <c r="CRR689" s="8"/>
      <c r="CRS689" s="8"/>
      <c r="CRT689" s="8"/>
      <c r="CRU689" s="8"/>
      <c r="CRV689" s="8"/>
      <c r="CRW689" s="8"/>
      <c r="CRX689" s="8"/>
      <c r="CRY689" s="8"/>
      <c r="CRZ689" s="8"/>
      <c r="CSA689" s="8"/>
      <c r="CSB689" s="8"/>
      <c r="CSC689" s="8"/>
      <c r="CSD689" s="8"/>
      <c r="CSE689" s="8"/>
      <c r="CSF689" s="8"/>
      <c r="CSG689" s="8"/>
      <c r="CSH689" s="8"/>
      <c r="CSI689" s="8"/>
      <c r="CSJ689" s="8"/>
      <c r="CSK689" s="8"/>
      <c r="CSL689" s="8"/>
      <c r="CSM689" s="8"/>
      <c r="CSN689" s="8"/>
      <c r="CSO689" s="8"/>
      <c r="CSP689" s="8"/>
      <c r="CSQ689" s="8"/>
      <c r="CSR689" s="8"/>
      <c r="CSS689" s="8"/>
      <c r="CST689" s="8"/>
      <c r="CSU689" s="8"/>
      <c r="CSV689" s="8"/>
      <c r="CSW689" s="8"/>
      <c r="CSX689" s="8"/>
      <c r="CSY689" s="8"/>
      <c r="CSZ689" s="8"/>
      <c r="CTA689" s="8"/>
      <c r="CTB689" s="8"/>
      <c r="CTC689" s="8"/>
      <c r="CTD689" s="8"/>
      <c r="CTE689" s="8"/>
      <c r="CTF689" s="8"/>
      <c r="CTG689" s="8"/>
      <c r="CTH689" s="8"/>
      <c r="CTI689" s="8"/>
      <c r="CTJ689" s="8"/>
      <c r="CTK689" s="8"/>
      <c r="CTL689" s="8"/>
      <c r="CTM689" s="8"/>
      <c r="CTN689" s="8"/>
      <c r="CTO689" s="8"/>
      <c r="CTP689" s="8"/>
      <c r="CTQ689" s="8"/>
      <c r="CTR689" s="8"/>
      <c r="CTS689" s="8"/>
      <c r="CTT689" s="8"/>
      <c r="CTU689" s="8"/>
      <c r="CTV689" s="8"/>
      <c r="CTW689" s="8"/>
      <c r="CTX689" s="8"/>
      <c r="CTY689" s="8"/>
      <c r="CTZ689" s="8"/>
      <c r="CUA689" s="8"/>
      <c r="CUB689" s="8"/>
      <c r="CUC689" s="8"/>
      <c r="CUD689" s="8"/>
      <c r="CUE689" s="8"/>
      <c r="CUF689" s="8"/>
      <c r="CUG689" s="8"/>
      <c r="CUH689" s="8"/>
      <c r="CUI689" s="8"/>
      <c r="CUJ689" s="8"/>
      <c r="CUK689" s="8"/>
      <c r="CUL689" s="8"/>
      <c r="CUM689" s="8"/>
      <c r="CUN689" s="8"/>
      <c r="CUO689" s="8"/>
      <c r="CUP689" s="8"/>
      <c r="CUQ689" s="8"/>
      <c r="CUR689" s="8"/>
      <c r="CUS689" s="8"/>
      <c r="CUT689" s="8"/>
      <c r="CUU689" s="8"/>
      <c r="CUV689" s="8"/>
      <c r="CUW689" s="8"/>
      <c r="CUX689" s="8"/>
      <c r="CUY689" s="8"/>
      <c r="CUZ689" s="8"/>
      <c r="CVA689" s="8"/>
      <c r="CVB689" s="8"/>
      <c r="CVC689" s="8"/>
      <c r="CVD689" s="8"/>
      <c r="CVE689" s="8"/>
      <c r="CVF689" s="8"/>
      <c r="CVG689" s="8"/>
      <c r="CVH689" s="8"/>
      <c r="CVI689" s="8"/>
      <c r="CVJ689" s="8"/>
      <c r="CVK689" s="8"/>
      <c r="CVL689" s="8"/>
      <c r="CVM689" s="8"/>
      <c r="CVN689" s="8"/>
      <c r="CVO689" s="8"/>
      <c r="CVP689" s="8"/>
      <c r="CVQ689" s="8"/>
      <c r="CVR689" s="8"/>
      <c r="CVS689" s="8"/>
      <c r="CVT689" s="8"/>
      <c r="CVU689" s="8"/>
      <c r="CVV689" s="8"/>
      <c r="CVW689" s="8"/>
      <c r="CVX689" s="8"/>
      <c r="CVY689" s="8"/>
      <c r="CVZ689" s="8"/>
      <c r="CWA689" s="8"/>
      <c r="CWB689" s="8"/>
      <c r="CWC689" s="8"/>
      <c r="CWD689" s="8"/>
      <c r="CWE689" s="8"/>
      <c r="CWF689" s="8"/>
      <c r="CWG689" s="8"/>
      <c r="CWH689" s="8"/>
      <c r="CWI689" s="8"/>
      <c r="CWJ689" s="8"/>
      <c r="CWK689" s="8"/>
      <c r="CWL689" s="8"/>
      <c r="CWM689" s="8"/>
      <c r="CWN689" s="8"/>
      <c r="CWO689" s="8"/>
      <c r="CWP689" s="8"/>
      <c r="CWQ689" s="8"/>
      <c r="CWR689" s="8"/>
      <c r="CWS689" s="8"/>
      <c r="CWT689" s="8"/>
      <c r="CWU689" s="8"/>
      <c r="CWV689" s="8"/>
      <c r="CWW689" s="8"/>
      <c r="CWX689" s="8"/>
      <c r="CWY689" s="8"/>
      <c r="CWZ689" s="8"/>
      <c r="CXA689" s="8"/>
      <c r="CXB689" s="8"/>
      <c r="CXC689" s="8"/>
      <c r="CXD689" s="8"/>
      <c r="CXE689" s="8"/>
      <c r="CXF689" s="8"/>
      <c r="CXG689" s="8"/>
      <c r="CXH689" s="8"/>
      <c r="CXI689" s="8"/>
      <c r="CXJ689" s="8"/>
      <c r="CXK689" s="8"/>
      <c r="CXL689" s="8"/>
      <c r="CXM689" s="8"/>
      <c r="CXN689" s="8"/>
      <c r="CXO689" s="8"/>
      <c r="CXP689" s="8"/>
      <c r="CXQ689" s="8"/>
      <c r="CXR689" s="8"/>
      <c r="CXS689" s="8"/>
      <c r="CXT689" s="8"/>
      <c r="CXU689" s="8"/>
      <c r="CXV689" s="8"/>
      <c r="CXW689" s="8"/>
      <c r="CXX689" s="8"/>
      <c r="CXY689" s="8"/>
      <c r="CXZ689" s="8"/>
      <c r="CYA689" s="8"/>
      <c r="CYB689" s="8"/>
      <c r="CYC689" s="8"/>
      <c r="CYD689" s="8"/>
      <c r="CYE689" s="8"/>
      <c r="CYF689" s="8"/>
      <c r="CYG689" s="8"/>
      <c r="CYH689" s="8"/>
      <c r="CYI689" s="8"/>
      <c r="CYJ689" s="8"/>
      <c r="CYK689" s="8"/>
      <c r="CYL689" s="8"/>
      <c r="CYM689" s="8"/>
      <c r="CYN689" s="8"/>
      <c r="CYO689" s="8"/>
      <c r="CYP689" s="8"/>
      <c r="CYQ689" s="8"/>
      <c r="CYR689" s="8"/>
      <c r="CYS689" s="8"/>
      <c r="CYT689" s="8"/>
      <c r="CYU689" s="8"/>
      <c r="CYV689" s="8"/>
      <c r="CYW689" s="8"/>
      <c r="CYX689" s="8"/>
      <c r="CYY689" s="8"/>
      <c r="CYZ689" s="8"/>
      <c r="CZA689" s="8"/>
      <c r="CZB689" s="8"/>
      <c r="CZC689" s="8"/>
      <c r="CZD689" s="8"/>
      <c r="CZE689" s="8"/>
      <c r="CZF689" s="8"/>
      <c r="CZG689" s="8"/>
      <c r="CZH689" s="8"/>
      <c r="CZI689" s="8"/>
      <c r="CZJ689" s="8"/>
      <c r="CZK689" s="8"/>
      <c r="CZL689" s="8"/>
      <c r="CZM689" s="8"/>
      <c r="CZN689" s="8"/>
      <c r="CZO689" s="8"/>
      <c r="CZP689" s="8"/>
      <c r="CZQ689" s="8"/>
      <c r="CZR689" s="8"/>
      <c r="CZS689" s="8"/>
      <c r="CZT689" s="8"/>
      <c r="CZU689" s="8"/>
      <c r="CZV689" s="8"/>
      <c r="CZW689" s="8"/>
      <c r="CZX689" s="8"/>
      <c r="CZY689" s="8"/>
      <c r="CZZ689" s="8"/>
      <c r="DAA689" s="8"/>
      <c r="DAB689" s="8"/>
      <c r="DAC689" s="8"/>
      <c r="DAD689" s="8"/>
      <c r="DAE689" s="8"/>
      <c r="DAF689" s="8"/>
      <c r="DAG689" s="8"/>
      <c r="DAH689" s="8"/>
      <c r="DAI689" s="8"/>
      <c r="DAJ689" s="8"/>
      <c r="DAK689" s="8"/>
      <c r="DAL689" s="8"/>
      <c r="DAM689" s="8"/>
      <c r="DAN689" s="8"/>
      <c r="DAO689" s="8"/>
      <c r="DAP689" s="8"/>
      <c r="DAQ689" s="8"/>
      <c r="DAR689" s="8"/>
      <c r="DAS689" s="8"/>
      <c r="DAT689" s="8"/>
      <c r="DAU689" s="8"/>
      <c r="DAV689" s="8"/>
      <c r="DAW689" s="8"/>
      <c r="DAX689" s="8"/>
      <c r="DAY689" s="8"/>
      <c r="DAZ689" s="8"/>
      <c r="DBA689" s="8"/>
      <c r="DBB689" s="8"/>
      <c r="DBC689" s="8"/>
      <c r="DBD689" s="8"/>
      <c r="DBE689" s="8"/>
      <c r="DBF689" s="8"/>
      <c r="DBG689" s="8"/>
      <c r="DBH689" s="8"/>
      <c r="DBI689" s="8"/>
      <c r="DBJ689" s="8"/>
      <c r="DBK689" s="8"/>
      <c r="DBL689" s="8"/>
      <c r="DBM689" s="8"/>
      <c r="DBN689" s="8"/>
      <c r="DBO689" s="8"/>
      <c r="DBP689" s="8"/>
      <c r="DBQ689" s="8"/>
      <c r="DBR689" s="8"/>
      <c r="DBS689" s="8"/>
      <c r="DBT689" s="8"/>
      <c r="DBU689" s="8"/>
      <c r="DBV689" s="8"/>
      <c r="DBW689" s="8"/>
      <c r="DBX689" s="8"/>
      <c r="DBY689" s="8"/>
      <c r="DBZ689" s="8"/>
      <c r="DCA689" s="8"/>
      <c r="DCB689" s="8"/>
      <c r="DCC689" s="8"/>
      <c r="DCD689" s="8"/>
      <c r="DCE689" s="8"/>
      <c r="DCF689" s="8"/>
      <c r="DCG689" s="8"/>
      <c r="DCH689" s="8"/>
      <c r="DCI689" s="8"/>
      <c r="DCJ689" s="8"/>
      <c r="DCK689" s="8"/>
      <c r="DCL689" s="8"/>
      <c r="DCM689" s="8"/>
      <c r="DCN689" s="8"/>
      <c r="DCO689" s="8"/>
      <c r="DCP689" s="8"/>
      <c r="DCQ689" s="8"/>
      <c r="DCR689" s="8"/>
      <c r="DCS689" s="8"/>
      <c r="DCT689" s="8"/>
      <c r="DCU689" s="8"/>
      <c r="DCV689" s="8"/>
      <c r="DCW689" s="8"/>
      <c r="DCX689" s="8"/>
      <c r="DCY689" s="8"/>
      <c r="DCZ689" s="8"/>
      <c r="DDA689" s="8"/>
      <c r="DDB689" s="8"/>
      <c r="DDC689" s="8"/>
      <c r="DDD689" s="8"/>
      <c r="DDE689" s="8"/>
      <c r="DDF689" s="8"/>
      <c r="DDG689" s="8"/>
      <c r="DDH689" s="8"/>
      <c r="DDI689" s="8"/>
      <c r="DDJ689" s="8"/>
      <c r="DDK689" s="8"/>
      <c r="DDL689" s="8"/>
      <c r="DDM689" s="8"/>
      <c r="DDN689" s="8"/>
      <c r="DDO689" s="8"/>
      <c r="DDP689" s="8"/>
      <c r="DDQ689" s="8"/>
      <c r="DDR689" s="8"/>
      <c r="DDS689" s="8"/>
      <c r="DDT689" s="8"/>
      <c r="DDU689" s="8"/>
      <c r="DDV689" s="8"/>
      <c r="DDW689" s="8"/>
      <c r="DDX689" s="8"/>
      <c r="DDY689" s="8"/>
      <c r="DDZ689" s="8"/>
      <c r="DEA689" s="8"/>
      <c r="DEB689" s="8"/>
      <c r="DEC689" s="8"/>
      <c r="DED689" s="8"/>
      <c r="DEE689" s="8"/>
      <c r="DEF689" s="8"/>
      <c r="DEG689" s="8"/>
      <c r="DEH689" s="8"/>
      <c r="DEI689" s="8"/>
      <c r="DEJ689" s="8"/>
      <c r="DEK689" s="8"/>
      <c r="DEL689" s="8"/>
      <c r="DEM689" s="8"/>
      <c r="DEN689" s="8"/>
      <c r="DEO689" s="8"/>
      <c r="DEP689" s="8"/>
      <c r="DEQ689" s="8"/>
      <c r="DER689" s="8"/>
      <c r="DES689" s="8"/>
      <c r="DET689" s="8"/>
      <c r="DEU689" s="8"/>
      <c r="DEV689" s="8"/>
      <c r="DEW689" s="8"/>
      <c r="DEX689" s="8"/>
      <c r="DEY689" s="8"/>
      <c r="DEZ689" s="8"/>
      <c r="DFA689" s="8"/>
      <c r="DFB689" s="8"/>
      <c r="DFC689" s="8"/>
      <c r="DFD689" s="8"/>
      <c r="DFE689" s="8"/>
      <c r="DFF689" s="8"/>
      <c r="DFG689" s="8"/>
      <c r="DFH689" s="8"/>
      <c r="DFI689" s="8"/>
      <c r="DFJ689" s="8"/>
      <c r="DFK689" s="8"/>
      <c r="DFL689" s="8"/>
      <c r="DFM689" s="8"/>
      <c r="DFN689" s="8"/>
      <c r="DFO689" s="8"/>
      <c r="DFP689" s="8"/>
      <c r="DFQ689" s="8"/>
      <c r="DFR689" s="8"/>
      <c r="DFS689" s="8"/>
      <c r="DFT689" s="8"/>
      <c r="DFU689" s="8"/>
      <c r="DFV689" s="8"/>
      <c r="DFW689" s="8"/>
      <c r="DFX689" s="8"/>
      <c r="DFY689" s="8"/>
      <c r="DFZ689" s="8"/>
      <c r="DGA689" s="8"/>
      <c r="DGB689" s="8"/>
      <c r="DGC689" s="8"/>
      <c r="DGD689" s="8"/>
      <c r="DGE689" s="8"/>
      <c r="DGF689" s="8"/>
      <c r="DGG689" s="8"/>
      <c r="DGH689" s="8"/>
      <c r="DGI689" s="8"/>
      <c r="DGJ689" s="8"/>
      <c r="DGK689" s="8"/>
      <c r="DGL689" s="8"/>
      <c r="DGM689" s="8"/>
      <c r="DGN689" s="8"/>
      <c r="DGO689" s="8"/>
      <c r="DGP689" s="8"/>
      <c r="DGQ689" s="8"/>
      <c r="DGR689" s="8"/>
      <c r="DGS689" s="8"/>
      <c r="DGT689" s="8"/>
      <c r="DGU689" s="8"/>
      <c r="DGV689" s="8"/>
      <c r="DGW689" s="8"/>
      <c r="DGX689" s="8"/>
      <c r="DGY689" s="8"/>
      <c r="DGZ689" s="8"/>
      <c r="DHA689" s="8"/>
      <c r="DHB689" s="8"/>
      <c r="DHC689" s="8"/>
      <c r="DHD689" s="8"/>
      <c r="DHE689" s="8"/>
      <c r="DHF689" s="8"/>
      <c r="DHG689" s="8"/>
      <c r="DHH689" s="8"/>
      <c r="DHI689" s="8"/>
      <c r="DHJ689" s="8"/>
      <c r="DHK689" s="8"/>
      <c r="DHL689" s="8"/>
      <c r="DHM689" s="8"/>
      <c r="DHN689" s="8"/>
      <c r="DHO689" s="8"/>
      <c r="DHP689" s="8"/>
      <c r="DHQ689" s="8"/>
      <c r="DHR689" s="8"/>
      <c r="DHS689" s="8"/>
      <c r="DHT689" s="8"/>
      <c r="DHU689" s="8"/>
      <c r="DHV689" s="8"/>
      <c r="DHW689" s="8"/>
      <c r="DHX689" s="8"/>
      <c r="DHY689" s="8"/>
      <c r="DHZ689" s="8"/>
      <c r="DIA689" s="8"/>
      <c r="DIB689" s="8"/>
      <c r="DIC689" s="8"/>
      <c r="DID689" s="8"/>
      <c r="DIE689" s="8"/>
      <c r="DIF689" s="8"/>
      <c r="DIG689" s="8"/>
      <c r="DIH689" s="8"/>
      <c r="DII689" s="8"/>
      <c r="DIJ689" s="8"/>
      <c r="DIK689" s="8"/>
      <c r="DIL689" s="8"/>
      <c r="DIM689" s="8"/>
      <c r="DIN689" s="8"/>
      <c r="DIO689" s="8"/>
      <c r="DIP689" s="8"/>
      <c r="DIQ689" s="8"/>
      <c r="DIR689" s="8"/>
      <c r="DIS689" s="8"/>
      <c r="DIT689" s="8"/>
      <c r="DIU689" s="8"/>
      <c r="DIV689" s="8"/>
      <c r="DIW689" s="8"/>
      <c r="DIX689" s="8"/>
      <c r="DIY689" s="8"/>
      <c r="DIZ689" s="8"/>
      <c r="DJA689" s="8"/>
      <c r="DJB689" s="8"/>
      <c r="DJC689" s="8"/>
      <c r="DJD689" s="8"/>
      <c r="DJE689" s="8"/>
      <c r="DJF689" s="8"/>
      <c r="DJG689" s="8"/>
      <c r="DJH689" s="8"/>
      <c r="DJI689" s="8"/>
      <c r="DJJ689" s="8"/>
      <c r="DJK689" s="8"/>
      <c r="DJL689" s="8"/>
      <c r="DJM689" s="8"/>
      <c r="DJN689" s="8"/>
      <c r="DJO689" s="8"/>
      <c r="DJP689" s="8"/>
      <c r="DJQ689" s="8"/>
      <c r="DJR689" s="8"/>
      <c r="DJS689" s="8"/>
      <c r="DJT689" s="8"/>
      <c r="DJU689" s="8"/>
      <c r="DJV689" s="8"/>
      <c r="DJW689" s="8"/>
      <c r="DJX689" s="8"/>
      <c r="DJY689" s="8"/>
      <c r="DJZ689" s="8"/>
      <c r="DKA689" s="8"/>
      <c r="DKB689" s="8"/>
      <c r="DKC689" s="8"/>
      <c r="DKD689" s="8"/>
      <c r="DKE689" s="8"/>
      <c r="DKF689" s="8"/>
      <c r="DKG689" s="8"/>
      <c r="DKH689" s="8"/>
      <c r="DKI689" s="8"/>
      <c r="DKJ689" s="8"/>
      <c r="DKK689" s="8"/>
      <c r="DKL689" s="8"/>
      <c r="DKM689" s="8"/>
      <c r="DKN689" s="8"/>
      <c r="DKO689" s="8"/>
      <c r="DKP689" s="8"/>
      <c r="DKQ689" s="8"/>
      <c r="DKR689" s="8"/>
      <c r="DKS689" s="8"/>
      <c r="DKT689" s="8"/>
      <c r="DKU689" s="8"/>
      <c r="DKV689" s="8"/>
      <c r="DKW689" s="8"/>
      <c r="DKX689" s="8"/>
      <c r="DKY689" s="8"/>
      <c r="DKZ689" s="8"/>
      <c r="DLA689" s="8"/>
      <c r="DLB689" s="8"/>
      <c r="DLC689" s="8"/>
      <c r="DLD689" s="8"/>
      <c r="DLE689" s="8"/>
      <c r="DLF689" s="8"/>
      <c r="DLG689" s="8"/>
      <c r="DLH689" s="8"/>
      <c r="DLI689" s="8"/>
      <c r="DLJ689" s="8"/>
      <c r="DLK689" s="8"/>
      <c r="DLL689" s="8"/>
      <c r="DLM689" s="8"/>
      <c r="DLN689" s="8"/>
      <c r="DLO689" s="8"/>
      <c r="DLP689" s="8"/>
      <c r="DLQ689" s="8"/>
      <c r="DLR689" s="8"/>
      <c r="DLS689" s="8"/>
      <c r="DLT689" s="8"/>
      <c r="DLU689" s="8"/>
      <c r="DLV689" s="8"/>
      <c r="DLW689" s="8"/>
      <c r="DLX689" s="8"/>
      <c r="DLY689" s="8"/>
      <c r="DLZ689" s="8"/>
      <c r="DMA689" s="8"/>
      <c r="DMB689" s="8"/>
      <c r="DMC689" s="8"/>
      <c r="DMD689" s="8"/>
      <c r="DME689" s="8"/>
      <c r="DMF689" s="8"/>
      <c r="DMG689" s="8"/>
      <c r="DMH689" s="8"/>
      <c r="DMI689" s="8"/>
      <c r="DMJ689" s="8"/>
      <c r="DMK689" s="8"/>
      <c r="DML689" s="8"/>
      <c r="DMM689" s="8"/>
      <c r="DMN689" s="8"/>
      <c r="DMO689" s="8"/>
      <c r="DMP689" s="8"/>
      <c r="DMQ689" s="8"/>
      <c r="DMR689" s="8"/>
      <c r="DMS689" s="8"/>
      <c r="DMT689" s="8"/>
      <c r="DMU689" s="8"/>
      <c r="DMV689" s="8"/>
      <c r="DMW689" s="8"/>
      <c r="DMX689" s="8"/>
      <c r="DMY689" s="8"/>
      <c r="DMZ689" s="8"/>
      <c r="DNA689" s="8"/>
      <c r="DNB689" s="8"/>
      <c r="DNC689" s="8"/>
      <c r="DND689" s="8"/>
      <c r="DNE689" s="8"/>
      <c r="DNF689" s="8"/>
      <c r="DNG689" s="8"/>
      <c r="DNH689" s="8"/>
      <c r="DNI689" s="8"/>
      <c r="DNJ689" s="8"/>
      <c r="DNK689" s="8"/>
      <c r="DNL689" s="8"/>
      <c r="DNM689" s="8"/>
      <c r="DNN689" s="8"/>
      <c r="DNO689" s="8"/>
      <c r="DNP689" s="8"/>
      <c r="DNQ689" s="8"/>
      <c r="DNR689" s="8"/>
      <c r="DNS689" s="8"/>
      <c r="DNT689" s="8"/>
      <c r="DNU689" s="8"/>
      <c r="DNV689" s="8"/>
      <c r="DNW689" s="8"/>
      <c r="DNX689" s="8"/>
      <c r="DNY689" s="8"/>
      <c r="DNZ689" s="8"/>
      <c r="DOA689" s="8"/>
      <c r="DOB689" s="8"/>
      <c r="DOC689" s="8"/>
      <c r="DOD689" s="8"/>
      <c r="DOE689" s="8"/>
      <c r="DOF689" s="8"/>
      <c r="DOG689" s="8"/>
      <c r="DOH689" s="8"/>
      <c r="DOI689" s="8"/>
      <c r="DOJ689" s="8"/>
      <c r="DOK689" s="8"/>
      <c r="DOL689" s="8"/>
      <c r="DOM689" s="8"/>
      <c r="DON689" s="8"/>
      <c r="DOO689" s="8"/>
      <c r="DOP689" s="8"/>
      <c r="DOQ689" s="8"/>
      <c r="DOR689" s="8"/>
      <c r="DOS689" s="8"/>
      <c r="DOT689" s="8"/>
      <c r="DOU689" s="8"/>
      <c r="DOV689" s="8"/>
      <c r="DOW689" s="8"/>
      <c r="DOX689" s="8"/>
      <c r="DOY689" s="8"/>
      <c r="DOZ689" s="8"/>
      <c r="DPA689" s="8"/>
      <c r="DPB689" s="8"/>
      <c r="DPC689" s="8"/>
      <c r="DPD689" s="8"/>
      <c r="DPE689" s="8"/>
      <c r="DPF689" s="8"/>
      <c r="DPG689" s="8"/>
      <c r="DPH689" s="8"/>
      <c r="DPI689" s="8"/>
      <c r="DPJ689" s="8"/>
      <c r="DPK689" s="8"/>
      <c r="DPL689" s="8"/>
      <c r="DPM689" s="8"/>
      <c r="DPN689" s="8"/>
      <c r="DPO689" s="8"/>
      <c r="DPP689" s="8"/>
      <c r="DPQ689" s="8"/>
      <c r="DPR689" s="8"/>
      <c r="DPS689" s="8"/>
      <c r="DPT689" s="8"/>
      <c r="DPU689" s="8"/>
      <c r="DPV689" s="8"/>
      <c r="DPW689" s="8"/>
      <c r="DPX689" s="8"/>
      <c r="DPY689" s="8"/>
      <c r="DPZ689" s="8"/>
      <c r="DQA689" s="8"/>
      <c r="DQB689" s="8"/>
      <c r="DQC689" s="8"/>
      <c r="DQD689" s="8"/>
      <c r="DQE689" s="8"/>
      <c r="DQF689" s="8"/>
      <c r="DQG689" s="8"/>
      <c r="DQH689" s="8"/>
      <c r="DQI689" s="8"/>
      <c r="DQJ689" s="8"/>
      <c r="DQK689" s="8"/>
      <c r="DQL689" s="8"/>
      <c r="DQM689" s="8"/>
      <c r="DQN689" s="8"/>
      <c r="DQO689" s="8"/>
      <c r="DQP689" s="8"/>
      <c r="DQQ689" s="8"/>
      <c r="DQR689" s="8"/>
      <c r="DQS689" s="8"/>
      <c r="DQT689" s="8"/>
      <c r="DQU689" s="8"/>
      <c r="DQV689" s="8"/>
      <c r="DQW689" s="8"/>
      <c r="DQX689" s="8"/>
      <c r="DQY689" s="8"/>
      <c r="DQZ689" s="8"/>
      <c r="DRA689" s="8"/>
      <c r="DRB689" s="8"/>
      <c r="DRC689" s="8"/>
      <c r="DRD689" s="8"/>
      <c r="DRE689" s="8"/>
      <c r="DRF689" s="8"/>
      <c r="DRG689" s="8"/>
      <c r="DRH689" s="8"/>
      <c r="DRI689" s="8"/>
      <c r="DRJ689" s="8"/>
      <c r="DRK689" s="8"/>
      <c r="DRL689" s="8"/>
      <c r="DRM689" s="8"/>
      <c r="DRN689" s="8"/>
      <c r="DRO689" s="8"/>
      <c r="DRP689" s="8"/>
      <c r="DRQ689" s="8"/>
      <c r="DRR689" s="8"/>
      <c r="DRS689" s="8"/>
      <c r="DRT689" s="8"/>
      <c r="DRU689" s="8"/>
      <c r="DRV689" s="8"/>
      <c r="DRW689" s="8"/>
      <c r="DRX689" s="8"/>
      <c r="DRY689" s="8"/>
      <c r="DRZ689" s="8"/>
      <c r="DSA689" s="8"/>
      <c r="DSB689" s="8"/>
      <c r="DSC689" s="8"/>
      <c r="DSD689" s="8"/>
      <c r="DSE689" s="8"/>
      <c r="DSF689" s="8"/>
      <c r="DSG689" s="8"/>
      <c r="DSH689" s="8"/>
      <c r="DSI689" s="8"/>
      <c r="DSJ689" s="8"/>
      <c r="DSK689" s="8"/>
      <c r="DSL689" s="8"/>
      <c r="DSM689" s="8"/>
      <c r="DSN689" s="8"/>
      <c r="DSO689" s="8"/>
      <c r="DSP689" s="8"/>
      <c r="DSQ689" s="8"/>
      <c r="DSR689" s="8"/>
      <c r="DSS689" s="8"/>
      <c r="DST689" s="8"/>
      <c r="DSU689" s="8"/>
      <c r="DSV689" s="8"/>
      <c r="DSW689" s="8"/>
      <c r="DSX689" s="8"/>
      <c r="DSY689" s="8"/>
      <c r="DSZ689" s="8"/>
      <c r="DTA689" s="8"/>
      <c r="DTB689" s="8"/>
      <c r="DTC689" s="8"/>
      <c r="DTD689" s="8"/>
      <c r="DTE689" s="8"/>
      <c r="DTF689" s="8"/>
      <c r="DTG689" s="8"/>
      <c r="DTH689" s="8"/>
      <c r="DTI689" s="8"/>
      <c r="DTJ689" s="8"/>
      <c r="DTK689" s="8"/>
      <c r="DTL689" s="8"/>
      <c r="DTM689" s="8"/>
      <c r="DTN689" s="8"/>
      <c r="DTO689" s="8"/>
      <c r="DTP689" s="8"/>
      <c r="DTQ689" s="8"/>
      <c r="DTR689" s="8"/>
      <c r="DTS689" s="8"/>
      <c r="DTT689" s="8"/>
      <c r="DTU689" s="8"/>
      <c r="DTV689" s="8"/>
      <c r="DTW689" s="8"/>
      <c r="DTX689" s="8"/>
      <c r="DTY689" s="8"/>
      <c r="DTZ689" s="8"/>
      <c r="DUA689" s="8"/>
      <c r="DUB689" s="8"/>
      <c r="DUC689" s="8"/>
      <c r="DUD689" s="8"/>
      <c r="DUE689" s="8"/>
      <c r="DUF689" s="8"/>
      <c r="DUG689" s="8"/>
      <c r="DUH689" s="8"/>
      <c r="DUI689" s="8"/>
      <c r="DUJ689" s="8"/>
      <c r="DUK689" s="8"/>
      <c r="DUL689" s="8"/>
      <c r="DUM689" s="8"/>
      <c r="DUN689" s="8"/>
      <c r="DUO689" s="8"/>
      <c r="DUP689" s="8"/>
      <c r="DUQ689" s="8"/>
      <c r="DUR689" s="8"/>
      <c r="DUS689" s="8"/>
      <c r="DUT689" s="8"/>
      <c r="DUU689" s="8"/>
      <c r="DUV689" s="8"/>
      <c r="DUW689" s="8"/>
      <c r="DUX689" s="8"/>
      <c r="DUY689" s="8"/>
      <c r="DUZ689" s="8"/>
      <c r="DVA689" s="8"/>
      <c r="DVB689" s="8"/>
      <c r="DVC689" s="8"/>
      <c r="DVD689" s="8"/>
      <c r="DVE689" s="8"/>
      <c r="DVF689" s="8"/>
      <c r="DVG689" s="8"/>
      <c r="DVH689" s="8"/>
      <c r="DVI689" s="8"/>
      <c r="DVJ689" s="8"/>
      <c r="DVK689" s="8"/>
      <c r="DVL689" s="8"/>
      <c r="DVM689" s="8"/>
      <c r="DVN689" s="8"/>
      <c r="DVO689" s="8"/>
      <c r="DVP689" s="8"/>
      <c r="DVQ689" s="8"/>
      <c r="DVR689" s="8"/>
      <c r="DVS689" s="8"/>
      <c r="DVT689" s="8"/>
      <c r="DVU689" s="8"/>
      <c r="DVV689" s="8"/>
      <c r="DVW689" s="8"/>
      <c r="DVX689" s="8"/>
      <c r="DVY689" s="8"/>
      <c r="DVZ689" s="8"/>
      <c r="DWA689" s="8"/>
      <c r="DWB689" s="8"/>
      <c r="DWC689" s="8"/>
      <c r="DWD689" s="8"/>
      <c r="DWE689" s="8"/>
      <c r="DWF689" s="8"/>
      <c r="DWG689" s="8"/>
      <c r="DWH689" s="8"/>
      <c r="DWI689" s="8"/>
      <c r="DWJ689" s="8"/>
      <c r="DWK689" s="8"/>
      <c r="DWL689" s="8"/>
      <c r="DWM689" s="8"/>
      <c r="DWN689" s="8"/>
      <c r="DWO689" s="8"/>
      <c r="DWP689" s="8"/>
      <c r="DWQ689" s="8"/>
      <c r="DWR689" s="8"/>
      <c r="DWS689" s="8"/>
      <c r="DWT689" s="8"/>
      <c r="DWU689" s="8"/>
      <c r="DWV689" s="8"/>
      <c r="DWW689" s="8"/>
      <c r="DWX689" s="8"/>
      <c r="DWY689" s="8"/>
      <c r="DWZ689" s="8"/>
      <c r="DXA689" s="8"/>
      <c r="DXB689" s="8"/>
      <c r="DXC689" s="8"/>
      <c r="DXD689" s="8"/>
      <c r="DXE689" s="8"/>
      <c r="DXF689" s="8"/>
      <c r="DXG689" s="8"/>
      <c r="DXH689" s="8"/>
      <c r="DXI689" s="8"/>
      <c r="DXJ689" s="8"/>
      <c r="DXK689" s="8"/>
      <c r="DXL689" s="8"/>
      <c r="DXM689" s="8"/>
      <c r="DXN689" s="8"/>
      <c r="DXO689" s="8"/>
      <c r="DXP689" s="8"/>
      <c r="DXQ689" s="8"/>
      <c r="DXR689" s="8"/>
      <c r="DXS689" s="8"/>
      <c r="DXT689" s="8"/>
      <c r="DXU689" s="8"/>
      <c r="DXV689" s="8"/>
      <c r="DXW689" s="8"/>
      <c r="DXX689" s="8"/>
      <c r="DXY689" s="8"/>
      <c r="DXZ689" s="8"/>
      <c r="DYA689" s="8"/>
      <c r="DYB689" s="8"/>
      <c r="DYC689" s="8"/>
      <c r="DYD689" s="8"/>
      <c r="DYE689" s="8"/>
      <c r="DYF689" s="8"/>
      <c r="DYG689" s="8"/>
      <c r="DYH689" s="8"/>
      <c r="DYI689" s="8"/>
      <c r="DYJ689" s="8"/>
      <c r="DYK689" s="8"/>
      <c r="DYL689" s="8"/>
      <c r="DYM689" s="8"/>
      <c r="DYN689" s="8"/>
      <c r="DYO689" s="8"/>
      <c r="DYP689" s="8"/>
      <c r="DYQ689" s="8"/>
      <c r="DYR689" s="8"/>
      <c r="DYS689" s="8"/>
      <c r="DYT689" s="8"/>
      <c r="DYU689" s="8"/>
      <c r="DYV689" s="8"/>
      <c r="DYW689" s="8"/>
      <c r="DYX689" s="8"/>
      <c r="DYY689" s="8"/>
      <c r="DYZ689" s="8"/>
      <c r="DZA689" s="8"/>
      <c r="DZB689" s="8"/>
      <c r="DZC689" s="8"/>
      <c r="DZD689" s="8"/>
      <c r="DZE689" s="8"/>
      <c r="DZF689" s="8"/>
      <c r="DZG689" s="8"/>
      <c r="DZH689" s="8"/>
      <c r="DZI689" s="8"/>
      <c r="DZJ689" s="8"/>
      <c r="DZK689" s="8"/>
      <c r="DZL689" s="8"/>
      <c r="DZM689" s="8"/>
      <c r="DZN689" s="8"/>
      <c r="DZO689" s="8"/>
      <c r="DZP689" s="8"/>
      <c r="DZQ689" s="8"/>
      <c r="DZR689" s="8"/>
      <c r="DZS689" s="8"/>
      <c r="DZT689" s="8"/>
      <c r="DZU689" s="8"/>
      <c r="DZV689" s="8"/>
      <c r="DZW689" s="8"/>
      <c r="DZX689" s="8"/>
      <c r="DZY689" s="8"/>
      <c r="DZZ689" s="8"/>
      <c r="EAA689" s="8"/>
      <c r="EAB689" s="8"/>
      <c r="EAC689" s="8"/>
      <c r="EAD689" s="8"/>
      <c r="EAE689" s="8"/>
      <c r="EAF689" s="8"/>
      <c r="EAG689" s="8"/>
      <c r="EAH689" s="8"/>
      <c r="EAI689" s="8"/>
      <c r="EAJ689" s="8"/>
      <c r="EAK689" s="8"/>
      <c r="EAL689" s="8"/>
      <c r="EAM689" s="8"/>
      <c r="EAN689" s="8"/>
      <c r="EAO689" s="8"/>
      <c r="EAP689" s="8"/>
      <c r="EAQ689" s="8"/>
      <c r="EAR689" s="8"/>
      <c r="EAS689" s="8"/>
      <c r="EAT689" s="8"/>
      <c r="EAU689" s="8"/>
      <c r="EAV689" s="8"/>
      <c r="EAW689" s="8"/>
      <c r="EAX689" s="8"/>
      <c r="EAY689" s="8"/>
      <c r="EAZ689" s="8"/>
      <c r="EBA689" s="8"/>
      <c r="EBB689" s="8"/>
      <c r="EBC689" s="8"/>
      <c r="EBD689" s="8"/>
      <c r="EBE689" s="8"/>
      <c r="EBF689" s="8"/>
      <c r="EBG689" s="8"/>
      <c r="EBH689" s="8"/>
      <c r="EBI689" s="8"/>
      <c r="EBJ689" s="8"/>
      <c r="EBK689" s="8"/>
      <c r="EBL689" s="8"/>
      <c r="EBM689" s="8"/>
      <c r="EBN689" s="8"/>
      <c r="EBO689" s="8"/>
      <c r="EBP689" s="8"/>
      <c r="EBQ689" s="8"/>
      <c r="EBR689" s="8"/>
      <c r="EBS689" s="8"/>
      <c r="EBT689" s="8"/>
      <c r="EBU689" s="8"/>
      <c r="EBV689" s="8"/>
      <c r="EBW689" s="8"/>
      <c r="EBX689" s="8"/>
      <c r="EBY689" s="8"/>
      <c r="EBZ689" s="8"/>
      <c r="ECA689" s="8"/>
      <c r="ECB689" s="8"/>
      <c r="ECC689" s="8"/>
      <c r="ECD689" s="8"/>
      <c r="ECE689" s="8"/>
      <c r="ECF689" s="8"/>
      <c r="ECG689" s="8"/>
      <c r="ECH689" s="8"/>
      <c r="ECI689" s="8"/>
      <c r="ECJ689" s="8"/>
      <c r="ECK689" s="8"/>
      <c r="ECL689" s="8"/>
      <c r="ECM689" s="8"/>
      <c r="ECN689" s="8"/>
      <c r="ECO689" s="8"/>
      <c r="ECP689" s="8"/>
      <c r="ECQ689" s="8"/>
      <c r="ECR689" s="8"/>
      <c r="ECS689" s="8"/>
      <c r="ECT689" s="8"/>
      <c r="ECU689" s="8"/>
      <c r="ECV689" s="8"/>
      <c r="ECW689" s="8"/>
      <c r="ECX689" s="8"/>
      <c r="ECY689" s="8"/>
      <c r="ECZ689" s="8"/>
      <c r="EDA689" s="8"/>
      <c r="EDB689" s="8"/>
      <c r="EDC689" s="8"/>
      <c r="EDD689" s="8"/>
      <c r="EDE689" s="8"/>
      <c r="EDF689" s="8"/>
      <c r="EDG689" s="8"/>
      <c r="EDH689" s="8"/>
      <c r="EDI689" s="8"/>
      <c r="EDJ689" s="8"/>
      <c r="EDK689" s="8"/>
      <c r="EDL689" s="8"/>
      <c r="EDM689" s="8"/>
      <c r="EDN689" s="8"/>
      <c r="EDO689" s="8"/>
      <c r="EDP689" s="8"/>
      <c r="EDQ689" s="8"/>
      <c r="EDR689" s="8"/>
      <c r="EDS689" s="8"/>
      <c r="EDT689" s="8"/>
      <c r="EDU689" s="8"/>
      <c r="EDV689" s="8"/>
      <c r="EDW689" s="8"/>
      <c r="EDX689" s="8"/>
      <c r="EDY689" s="8"/>
      <c r="EDZ689" s="8"/>
      <c r="EEA689" s="8"/>
      <c r="EEB689" s="8"/>
      <c r="EEC689" s="8"/>
      <c r="EED689" s="8"/>
      <c r="EEE689" s="8"/>
      <c r="EEF689" s="8"/>
      <c r="EEG689" s="8"/>
      <c r="EEH689" s="8"/>
      <c r="EEI689" s="8"/>
      <c r="EEJ689" s="8"/>
      <c r="EEK689" s="8"/>
      <c r="EEL689" s="8"/>
      <c r="EEM689" s="8"/>
      <c r="EEN689" s="8"/>
      <c r="EEO689" s="8"/>
      <c r="EEP689" s="8"/>
      <c r="EEQ689" s="8"/>
      <c r="EER689" s="8"/>
      <c r="EES689" s="8"/>
      <c r="EET689" s="8"/>
      <c r="EEU689" s="8"/>
      <c r="EEV689" s="8"/>
      <c r="EEW689" s="8"/>
      <c r="EEX689" s="8"/>
      <c r="EEY689" s="8"/>
      <c r="EEZ689" s="8"/>
      <c r="EFA689" s="8"/>
      <c r="EFB689" s="8"/>
      <c r="EFC689" s="8"/>
      <c r="EFD689" s="8"/>
      <c r="EFE689" s="8"/>
      <c r="EFF689" s="8"/>
      <c r="EFG689" s="8"/>
      <c r="EFH689" s="8"/>
      <c r="EFI689" s="8"/>
      <c r="EFJ689" s="8"/>
      <c r="EFK689" s="8"/>
      <c r="EFL689" s="8"/>
      <c r="EFM689" s="8"/>
      <c r="EFN689" s="8"/>
      <c r="EFO689" s="8"/>
      <c r="EFP689" s="8"/>
      <c r="EFQ689" s="8"/>
      <c r="EFR689" s="8"/>
      <c r="EFS689" s="8"/>
      <c r="EFT689" s="8"/>
      <c r="EFU689" s="8"/>
      <c r="EFV689" s="8"/>
      <c r="EFW689" s="8"/>
      <c r="EFX689" s="8"/>
      <c r="EFY689" s="8"/>
      <c r="EFZ689" s="8"/>
      <c r="EGA689" s="8"/>
      <c r="EGB689" s="8"/>
      <c r="EGC689" s="8"/>
      <c r="EGD689" s="8"/>
      <c r="EGE689" s="8"/>
      <c r="EGF689" s="8"/>
      <c r="EGG689" s="8"/>
      <c r="EGH689" s="8"/>
      <c r="EGI689" s="8"/>
      <c r="EGJ689" s="8"/>
      <c r="EGK689" s="8"/>
      <c r="EGL689" s="8"/>
      <c r="EGM689" s="8"/>
      <c r="EGN689" s="8"/>
      <c r="EGO689" s="8"/>
      <c r="EGP689" s="8"/>
      <c r="EGQ689" s="8"/>
      <c r="EGR689" s="8"/>
      <c r="EGS689" s="8"/>
      <c r="EGT689" s="8"/>
      <c r="EGU689" s="8"/>
      <c r="EGV689" s="8"/>
      <c r="EGW689" s="8"/>
      <c r="EGX689" s="8"/>
      <c r="EGY689" s="8"/>
      <c r="EGZ689" s="8"/>
      <c r="EHA689" s="8"/>
      <c r="EHB689" s="8"/>
      <c r="EHC689" s="8"/>
      <c r="EHD689" s="8"/>
      <c r="EHE689" s="8"/>
      <c r="EHF689" s="8"/>
      <c r="EHG689" s="8"/>
      <c r="EHH689" s="8"/>
      <c r="EHI689" s="8"/>
      <c r="EHJ689" s="8"/>
      <c r="EHK689" s="8"/>
      <c r="EHL689" s="8"/>
      <c r="EHM689" s="8"/>
      <c r="EHN689" s="8"/>
      <c r="EHO689" s="8"/>
      <c r="EHP689" s="8"/>
      <c r="EHQ689" s="8"/>
      <c r="EHR689" s="8"/>
      <c r="EHS689" s="8"/>
      <c r="EHT689" s="8"/>
      <c r="EHU689" s="8"/>
      <c r="EHV689" s="8"/>
      <c r="EHW689" s="8"/>
      <c r="EHX689" s="8"/>
      <c r="EHY689" s="8"/>
      <c r="EHZ689" s="8"/>
      <c r="EIA689" s="8"/>
      <c r="EIB689" s="8"/>
      <c r="EIC689" s="8"/>
      <c r="EID689" s="8"/>
      <c r="EIE689" s="8"/>
      <c r="EIF689" s="8"/>
      <c r="EIG689" s="8"/>
      <c r="EIH689" s="8"/>
      <c r="EII689" s="8"/>
      <c r="EIJ689" s="8"/>
      <c r="EIK689" s="8"/>
      <c r="EIL689" s="8"/>
      <c r="EIM689" s="8"/>
      <c r="EIN689" s="8"/>
      <c r="EIO689" s="8"/>
      <c r="EIP689" s="8"/>
      <c r="EIQ689" s="8"/>
      <c r="EIR689" s="8"/>
      <c r="EIS689" s="8"/>
      <c r="EIT689" s="8"/>
      <c r="EIU689" s="8"/>
      <c r="EIV689" s="8"/>
      <c r="EIW689" s="8"/>
      <c r="EIX689" s="8"/>
      <c r="EIY689" s="8"/>
      <c r="EIZ689" s="8"/>
      <c r="EJA689" s="8"/>
      <c r="EJB689" s="8"/>
      <c r="EJC689" s="8"/>
      <c r="EJD689" s="8"/>
      <c r="EJE689" s="8"/>
      <c r="EJF689" s="8"/>
      <c r="EJG689" s="8"/>
      <c r="EJH689" s="8"/>
      <c r="EJI689" s="8"/>
      <c r="EJJ689" s="8"/>
      <c r="EJK689" s="8"/>
      <c r="EJL689" s="8"/>
      <c r="EJM689" s="8"/>
      <c r="EJN689" s="8"/>
      <c r="EJO689" s="8"/>
      <c r="EJP689" s="8"/>
      <c r="EJQ689" s="8"/>
      <c r="EJR689" s="8"/>
      <c r="EJS689" s="8"/>
      <c r="EJT689" s="8"/>
      <c r="EJU689" s="8"/>
      <c r="EJV689" s="8"/>
      <c r="EJW689" s="8"/>
      <c r="EJX689" s="8"/>
      <c r="EJY689" s="8"/>
      <c r="EJZ689" s="8"/>
      <c r="EKA689" s="8"/>
      <c r="EKB689" s="8"/>
      <c r="EKC689" s="8"/>
      <c r="EKD689" s="8"/>
      <c r="EKE689" s="8"/>
      <c r="EKF689" s="8"/>
      <c r="EKG689" s="8"/>
      <c r="EKH689" s="8"/>
      <c r="EKI689" s="8"/>
      <c r="EKJ689" s="8"/>
      <c r="EKK689" s="8"/>
      <c r="EKL689" s="8"/>
      <c r="EKM689" s="8"/>
      <c r="EKN689" s="8"/>
      <c r="EKO689" s="8"/>
      <c r="EKP689" s="8"/>
      <c r="EKQ689" s="8"/>
      <c r="EKR689" s="8"/>
      <c r="EKS689" s="8"/>
      <c r="EKT689" s="8"/>
      <c r="EKU689" s="8"/>
      <c r="EKV689" s="8"/>
      <c r="EKW689" s="8"/>
      <c r="EKX689" s="8"/>
      <c r="EKY689" s="8"/>
      <c r="EKZ689" s="8"/>
      <c r="ELA689" s="8"/>
      <c r="ELB689" s="8"/>
      <c r="ELC689" s="8"/>
      <c r="ELD689" s="8"/>
      <c r="ELE689" s="8"/>
      <c r="ELF689" s="8"/>
      <c r="ELG689" s="8"/>
      <c r="ELH689" s="8"/>
      <c r="ELI689" s="8"/>
      <c r="ELJ689" s="8"/>
      <c r="ELK689" s="8"/>
      <c r="ELL689" s="8"/>
      <c r="ELM689" s="8"/>
      <c r="ELN689" s="8"/>
      <c r="ELO689" s="8"/>
      <c r="ELP689" s="8"/>
      <c r="ELQ689" s="8"/>
      <c r="ELR689" s="8"/>
      <c r="ELS689" s="8"/>
      <c r="ELT689" s="8"/>
      <c r="ELU689" s="8"/>
      <c r="ELV689" s="8"/>
      <c r="ELW689" s="8"/>
      <c r="ELX689" s="8"/>
      <c r="ELY689" s="8"/>
      <c r="ELZ689" s="8"/>
      <c r="EMA689" s="8"/>
      <c r="EMB689" s="8"/>
      <c r="EMC689" s="8"/>
      <c r="EMD689" s="8"/>
      <c r="EME689" s="8"/>
      <c r="EMF689" s="8"/>
      <c r="EMG689" s="8"/>
      <c r="EMH689" s="8"/>
      <c r="EMI689" s="8"/>
      <c r="EMJ689" s="8"/>
      <c r="EMK689" s="8"/>
      <c r="EML689" s="8"/>
      <c r="EMM689" s="8"/>
      <c r="EMN689" s="8"/>
      <c r="EMO689" s="8"/>
      <c r="EMP689" s="8"/>
      <c r="EMQ689" s="8"/>
      <c r="EMR689" s="8"/>
      <c r="EMS689" s="8"/>
      <c r="EMT689" s="8"/>
      <c r="EMU689" s="8"/>
      <c r="EMV689" s="8"/>
      <c r="EMW689" s="8"/>
      <c r="EMX689" s="8"/>
      <c r="EMY689" s="8"/>
      <c r="EMZ689" s="8"/>
      <c r="ENA689" s="8"/>
      <c r="ENB689" s="8"/>
      <c r="ENC689" s="8"/>
      <c r="END689" s="8"/>
      <c r="ENE689" s="8"/>
      <c r="ENF689" s="8"/>
      <c r="ENG689" s="8"/>
      <c r="ENH689" s="8"/>
      <c r="ENI689" s="8"/>
      <c r="ENJ689" s="8"/>
      <c r="ENK689" s="8"/>
      <c r="ENL689" s="8"/>
      <c r="ENM689" s="8"/>
      <c r="ENN689" s="8"/>
      <c r="ENO689" s="8"/>
      <c r="ENP689" s="8"/>
      <c r="ENQ689" s="8"/>
      <c r="ENR689" s="8"/>
      <c r="ENS689" s="8"/>
      <c r="ENT689" s="8"/>
      <c r="ENU689" s="8"/>
      <c r="ENV689" s="8"/>
      <c r="ENW689" s="8"/>
      <c r="ENX689" s="8"/>
      <c r="ENY689" s="8"/>
      <c r="ENZ689" s="8"/>
      <c r="EOA689" s="8"/>
      <c r="EOB689" s="8"/>
      <c r="EOC689" s="8"/>
      <c r="EOD689" s="8"/>
      <c r="EOE689" s="8"/>
      <c r="EOF689" s="8"/>
      <c r="EOG689" s="8"/>
      <c r="EOH689" s="8"/>
      <c r="EOI689" s="8"/>
      <c r="EOJ689" s="8"/>
      <c r="EOK689" s="8"/>
      <c r="EOL689" s="8"/>
      <c r="EOM689" s="8"/>
      <c r="EON689" s="8"/>
      <c r="EOO689" s="8"/>
      <c r="EOP689" s="8"/>
      <c r="EOQ689" s="8"/>
      <c r="EOR689" s="8"/>
      <c r="EOS689" s="8"/>
      <c r="EOT689" s="8"/>
      <c r="EOU689" s="8"/>
      <c r="EOV689" s="8"/>
      <c r="EOW689" s="8"/>
      <c r="EOX689" s="8"/>
      <c r="EOY689" s="8"/>
      <c r="EOZ689" s="8"/>
      <c r="EPA689" s="8"/>
      <c r="EPB689" s="8"/>
      <c r="EPC689" s="8"/>
      <c r="EPD689" s="8"/>
      <c r="EPE689" s="8"/>
      <c r="EPF689" s="8"/>
      <c r="EPG689" s="8"/>
      <c r="EPH689" s="8"/>
      <c r="EPI689" s="8"/>
      <c r="EPJ689" s="8"/>
      <c r="EPK689" s="8"/>
      <c r="EPL689" s="8"/>
      <c r="EPM689" s="8"/>
      <c r="EPN689" s="8"/>
      <c r="EPO689" s="8"/>
      <c r="EPP689" s="8"/>
      <c r="EPQ689" s="8"/>
      <c r="EPR689" s="8"/>
      <c r="EPS689" s="8"/>
      <c r="EPT689" s="8"/>
      <c r="EPU689" s="8"/>
      <c r="EPV689" s="8"/>
      <c r="EPW689" s="8"/>
      <c r="EPX689" s="8"/>
      <c r="EPY689" s="8"/>
      <c r="EPZ689" s="8"/>
      <c r="EQA689" s="8"/>
      <c r="EQB689" s="8"/>
      <c r="EQC689" s="8"/>
      <c r="EQD689" s="8"/>
      <c r="EQE689" s="8"/>
      <c r="EQF689" s="8"/>
      <c r="EQG689" s="8"/>
      <c r="EQH689" s="8"/>
      <c r="EQI689" s="8"/>
      <c r="EQJ689" s="8"/>
      <c r="EQK689" s="8"/>
      <c r="EQL689" s="8"/>
      <c r="EQM689" s="8"/>
      <c r="EQN689" s="8"/>
      <c r="EQO689" s="8"/>
      <c r="EQP689" s="8"/>
      <c r="EQQ689" s="8"/>
      <c r="EQR689" s="8"/>
      <c r="EQS689" s="8"/>
      <c r="EQT689" s="8"/>
      <c r="EQU689" s="8"/>
      <c r="EQV689" s="8"/>
      <c r="EQW689" s="8"/>
      <c r="EQX689" s="8"/>
      <c r="EQY689" s="8"/>
      <c r="EQZ689" s="8"/>
      <c r="ERA689" s="8"/>
      <c r="ERB689" s="8"/>
      <c r="ERC689" s="8"/>
      <c r="ERD689" s="8"/>
      <c r="ERE689" s="8"/>
      <c r="ERF689" s="8"/>
      <c r="ERG689" s="8"/>
      <c r="ERH689" s="8"/>
      <c r="ERI689" s="8"/>
      <c r="ERJ689" s="8"/>
      <c r="ERK689" s="8"/>
      <c r="ERL689" s="8"/>
      <c r="ERM689" s="8"/>
      <c r="ERN689" s="8"/>
      <c r="ERO689" s="8"/>
      <c r="ERP689" s="8"/>
      <c r="ERQ689" s="8"/>
      <c r="ERR689" s="8"/>
      <c r="ERS689" s="8"/>
      <c r="ERT689" s="8"/>
      <c r="ERU689" s="8"/>
      <c r="ERV689" s="8"/>
      <c r="ERW689" s="8"/>
      <c r="ERX689" s="8"/>
      <c r="ERY689" s="8"/>
      <c r="ERZ689" s="8"/>
      <c r="ESA689" s="8"/>
      <c r="ESB689" s="8"/>
      <c r="ESC689" s="8"/>
      <c r="ESD689" s="8"/>
      <c r="ESE689" s="8"/>
      <c r="ESF689" s="8"/>
      <c r="ESG689" s="8"/>
      <c r="ESH689" s="8"/>
      <c r="ESI689" s="8"/>
      <c r="ESJ689" s="8"/>
      <c r="ESK689" s="8"/>
      <c r="ESL689" s="8"/>
      <c r="ESM689" s="8"/>
      <c r="ESN689" s="8"/>
      <c r="ESO689" s="8"/>
      <c r="ESP689" s="8"/>
      <c r="ESQ689" s="8"/>
      <c r="ESR689" s="8"/>
      <c r="ESS689" s="8"/>
      <c r="EST689" s="8"/>
      <c r="ESU689" s="8"/>
      <c r="ESV689" s="8"/>
      <c r="ESW689" s="8"/>
      <c r="ESX689" s="8"/>
      <c r="ESY689" s="8"/>
      <c r="ESZ689" s="8"/>
      <c r="ETA689" s="8"/>
      <c r="ETB689" s="8"/>
      <c r="ETC689" s="8"/>
      <c r="ETD689" s="8"/>
      <c r="ETE689" s="8"/>
      <c r="ETF689" s="8"/>
      <c r="ETG689" s="8"/>
      <c r="ETH689" s="8"/>
      <c r="ETI689" s="8"/>
      <c r="ETJ689" s="8"/>
      <c r="ETK689" s="8"/>
      <c r="ETL689" s="8"/>
      <c r="ETM689" s="8"/>
      <c r="ETN689" s="8"/>
      <c r="ETO689" s="8"/>
      <c r="ETP689" s="8"/>
      <c r="ETQ689" s="8"/>
      <c r="ETR689" s="8"/>
      <c r="ETS689" s="8"/>
      <c r="ETT689" s="8"/>
      <c r="ETU689" s="8"/>
      <c r="ETV689" s="8"/>
      <c r="ETW689" s="8"/>
      <c r="ETX689" s="8"/>
      <c r="ETY689" s="8"/>
      <c r="ETZ689" s="8"/>
      <c r="EUA689" s="8"/>
      <c r="EUB689" s="8"/>
      <c r="EUC689" s="8"/>
      <c r="EUD689" s="8"/>
      <c r="EUE689" s="8"/>
      <c r="EUF689" s="8"/>
      <c r="EUG689" s="8"/>
      <c r="EUH689" s="8"/>
      <c r="EUI689" s="8"/>
      <c r="EUJ689" s="8"/>
      <c r="EUK689" s="8"/>
      <c r="EUL689" s="8"/>
      <c r="EUM689" s="8"/>
      <c r="EUN689" s="8"/>
      <c r="EUO689" s="8"/>
      <c r="EUP689" s="8"/>
      <c r="EUQ689" s="8"/>
      <c r="EUR689" s="8"/>
      <c r="EUS689" s="8"/>
      <c r="EUT689" s="8"/>
      <c r="EUU689" s="8"/>
      <c r="EUV689" s="8"/>
      <c r="EUW689" s="8"/>
      <c r="EUX689" s="8"/>
      <c r="EUY689" s="8"/>
      <c r="EUZ689" s="8"/>
      <c r="EVA689" s="8"/>
      <c r="EVB689" s="8"/>
      <c r="EVC689" s="8"/>
      <c r="EVD689" s="8"/>
      <c r="EVE689" s="8"/>
      <c r="EVF689" s="8"/>
      <c r="EVG689" s="8"/>
      <c r="EVH689" s="8"/>
      <c r="EVI689" s="8"/>
      <c r="EVJ689" s="8"/>
      <c r="EVK689" s="8"/>
      <c r="EVL689" s="8"/>
      <c r="EVM689" s="8"/>
      <c r="EVN689" s="8"/>
      <c r="EVO689" s="8"/>
      <c r="EVP689" s="8"/>
      <c r="EVQ689" s="8"/>
      <c r="EVR689" s="8"/>
      <c r="EVS689" s="8"/>
      <c r="EVT689" s="8"/>
      <c r="EVU689" s="8"/>
      <c r="EVV689" s="8"/>
      <c r="EVW689" s="8"/>
      <c r="EVX689" s="8"/>
      <c r="EVY689" s="8"/>
      <c r="EVZ689" s="8"/>
      <c r="EWA689" s="8"/>
      <c r="EWB689" s="8"/>
      <c r="EWC689" s="8"/>
      <c r="EWD689" s="8"/>
      <c r="EWE689" s="8"/>
      <c r="EWF689" s="8"/>
      <c r="EWG689" s="8"/>
      <c r="EWH689" s="8"/>
      <c r="EWI689" s="8"/>
      <c r="EWJ689" s="8"/>
      <c r="EWK689" s="8"/>
      <c r="EWL689" s="8"/>
      <c r="EWM689" s="8"/>
      <c r="EWN689" s="8"/>
      <c r="EWO689" s="8"/>
      <c r="EWP689" s="8"/>
      <c r="EWQ689" s="8"/>
      <c r="EWR689" s="8"/>
      <c r="EWS689" s="8"/>
      <c r="EWT689" s="8"/>
      <c r="EWU689" s="8"/>
      <c r="EWV689" s="8"/>
      <c r="EWW689" s="8"/>
      <c r="EWX689" s="8"/>
      <c r="EWY689" s="8"/>
      <c r="EWZ689" s="8"/>
      <c r="EXA689" s="8"/>
      <c r="EXB689" s="8"/>
      <c r="EXC689" s="8"/>
      <c r="EXD689" s="8"/>
      <c r="EXE689" s="8"/>
      <c r="EXF689" s="8"/>
      <c r="EXG689" s="8"/>
      <c r="EXH689" s="8"/>
      <c r="EXI689" s="8"/>
      <c r="EXJ689" s="8"/>
      <c r="EXK689" s="8"/>
      <c r="EXL689" s="8"/>
      <c r="EXM689" s="8"/>
      <c r="EXN689" s="8"/>
      <c r="EXO689" s="8"/>
      <c r="EXP689" s="8"/>
      <c r="EXQ689" s="8"/>
      <c r="EXR689" s="8"/>
      <c r="EXS689" s="8"/>
      <c r="EXT689" s="8"/>
      <c r="EXU689" s="8"/>
      <c r="EXV689" s="8"/>
      <c r="EXW689" s="8"/>
      <c r="EXX689" s="8"/>
      <c r="EXY689" s="8"/>
      <c r="EXZ689" s="8"/>
      <c r="EYA689" s="8"/>
      <c r="EYB689" s="8"/>
      <c r="EYC689" s="8"/>
      <c r="EYD689" s="8"/>
      <c r="EYE689" s="8"/>
      <c r="EYF689" s="8"/>
      <c r="EYG689" s="8"/>
      <c r="EYH689" s="8"/>
      <c r="EYI689" s="8"/>
      <c r="EYJ689" s="8"/>
      <c r="EYK689" s="8"/>
      <c r="EYL689" s="8"/>
      <c r="EYM689" s="8"/>
      <c r="EYN689" s="8"/>
      <c r="EYO689" s="8"/>
      <c r="EYP689" s="8"/>
      <c r="EYQ689" s="8"/>
      <c r="EYR689" s="8"/>
      <c r="EYS689" s="8"/>
      <c r="EYT689" s="8"/>
      <c r="EYU689" s="8"/>
      <c r="EYV689" s="8"/>
      <c r="EYW689" s="8"/>
      <c r="EYX689" s="8"/>
      <c r="EYY689" s="8"/>
      <c r="EYZ689" s="8"/>
      <c r="EZA689" s="8"/>
      <c r="EZB689" s="8"/>
      <c r="EZC689" s="8"/>
      <c r="EZD689" s="8"/>
      <c r="EZE689" s="8"/>
      <c r="EZF689" s="8"/>
      <c r="EZG689" s="8"/>
      <c r="EZH689" s="8"/>
      <c r="EZI689" s="8"/>
      <c r="EZJ689" s="8"/>
      <c r="EZK689" s="8"/>
      <c r="EZL689" s="8"/>
      <c r="EZM689" s="8"/>
      <c r="EZN689" s="8"/>
      <c r="EZO689" s="8"/>
      <c r="EZP689" s="8"/>
      <c r="EZQ689" s="8"/>
      <c r="EZR689" s="8"/>
      <c r="EZS689" s="8"/>
      <c r="EZT689" s="8"/>
      <c r="EZU689" s="8"/>
      <c r="EZV689" s="8"/>
      <c r="EZW689" s="8"/>
      <c r="EZX689" s="8"/>
      <c r="EZY689" s="8"/>
      <c r="EZZ689" s="8"/>
      <c r="FAA689" s="8"/>
      <c r="FAB689" s="8"/>
      <c r="FAC689" s="8"/>
      <c r="FAD689" s="8"/>
      <c r="FAE689" s="8"/>
      <c r="FAF689" s="8"/>
      <c r="FAG689" s="8"/>
      <c r="FAH689" s="8"/>
      <c r="FAI689" s="8"/>
      <c r="FAJ689" s="8"/>
      <c r="FAK689" s="8"/>
      <c r="FAL689" s="8"/>
      <c r="FAM689" s="8"/>
      <c r="FAN689" s="8"/>
      <c r="FAO689" s="8"/>
      <c r="FAP689" s="8"/>
      <c r="FAQ689" s="8"/>
      <c r="FAR689" s="8"/>
      <c r="FAS689" s="8"/>
      <c r="FAT689" s="8"/>
      <c r="FAU689" s="8"/>
      <c r="FAV689" s="8"/>
      <c r="FAW689" s="8"/>
      <c r="FAX689" s="8"/>
      <c r="FAY689" s="8"/>
      <c r="FAZ689" s="8"/>
      <c r="FBA689" s="8"/>
      <c r="FBB689" s="8"/>
      <c r="FBC689" s="8"/>
      <c r="FBD689" s="8"/>
      <c r="FBE689" s="8"/>
      <c r="FBF689" s="8"/>
      <c r="FBG689" s="8"/>
      <c r="FBH689" s="8"/>
      <c r="FBI689" s="8"/>
      <c r="FBJ689" s="8"/>
      <c r="FBK689" s="8"/>
      <c r="FBL689" s="8"/>
      <c r="FBM689" s="8"/>
      <c r="FBN689" s="8"/>
      <c r="FBO689" s="8"/>
      <c r="FBP689" s="8"/>
      <c r="FBQ689" s="8"/>
      <c r="FBR689" s="8"/>
      <c r="FBS689" s="8"/>
      <c r="FBT689" s="8"/>
      <c r="FBU689" s="8"/>
      <c r="FBV689" s="8"/>
      <c r="FBW689" s="8"/>
      <c r="FBX689" s="8"/>
      <c r="FBY689" s="8"/>
      <c r="FBZ689" s="8"/>
      <c r="FCA689" s="8"/>
      <c r="FCB689" s="8"/>
      <c r="FCC689" s="8"/>
      <c r="FCD689" s="8"/>
      <c r="FCE689" s="8"/>
      <c r="FCF689" s="8"/>
      <c r="FCG689" s="8"/>
      <c r="FCH689" s="8"/>
      <c r="FCI689" s="8"/>
      <c r="FCJ689" s="8"/>
      <c r="FCK689" s="8"/>
      <c r="FCL689" s="8"/>
      <c r="FCM689" s="8"/>
      <c r="FCN689" s="8"/>
      <c r="FCO689" s="8"/>
      <c r="FCP689" s="8"/>
      <c r="FCQ689" s="8"/>
      <c r="FCR689" s="8"/>
      <c r="FCS689" s="8"/>
      <c r="FCT689" s="8"/>
      <c r="FCU689" s="8"/>
      <c r="FCV689" s="8"/>
      <c r="FCW689" s="8"/>
      <c r="FCX689" s="8"/>
      <c r="FCY689" s="8"/>
      <c r="FCZ689" s="8"/>
      <c r="FDA689" s="8"/>
      <c r="FDB689" s="8"/>
      <c r="FDC689" s="8"/>
      <c r="FDD689" s="8"/>
      <c r="FDE689" s="8"/>
      <c r="FDF689" s="8"/>
      <c r="FDG689" s="8"/>
      <c r="FDH689" s="8"/>
      <c r="FDI689" s="8"/>
      <c r="FDJ689" s="8"/>
      <c r="FDK689" s="8"/>
      <c r="FDL689" s="8"/>
      <c r="FDM689" s="8"/>
      <c r="FDN689" s="8"/>
      <c r="FDO689" s="8"/>
      <c r="FDP689" s="8"/>
      <c r="FDQ689" s="8"/>
      <c r="FDR689" s="8"/>
      <c r="FDS689" s="8"/>
      <c r="FDT689" s="8"/>
      <c r="FDU689" s="8"/>
      <c r="FDV689" s="8"/>
      <c r="FDW689" s="8"/>
      <c r="FDX689" s="8"/>
      <c r="FDY689" s="8"/>
      <c r="FDZ689" s="8"/>
      <c r="FEA689" s="8"/>
      <c r="FEB689" s="8"/>
      <c r="FEC689" s="8"/>
      <c r="FED689" s="8"/>
      <c r="FEE689" s="8"/>
      <c r="FEF689" s="8"/>
      <c r="FEG689" s="8"/>
      <c r="FEH689" s="8"/>
      <c r="FEI689" s="8"/>
      <c r="FEJ689" s="8"/>
      <c r="FEK689" s="8"/>
      <c r="FEL689" s="8"/>
      <c r="FEM689" s="8"/>
      <c r="FEN689" s="8"/>
      <c r="FEO689" s="8"/>
      <c r="FEP689" s="8"/>
      <c r="FEQ689" s="8"/>
      <c r="FER689" s="8"/>
      <c r="FES689" s="8"/>
      <c r="FET689" s="8"/>
      <c r="FEU689" s="8"/>
      <c r="FEV689" s="8"/>
      <c r="FEW689" s="8"/>
      <c r="FEX689" s="8"/>
      <c r="FEY689" s="8"/>
      <c r="FEZ689" s="8"/>
      <c r="FFA689" s="8"/>
      <c r="FFB689" s="8"/>
      <c r="FFC689" s="8"/>
      <c r="FFD689" s="8"/>
      <c r="FFE689" s="8"/>
      <c r="FFF689" s="8"/>
      <c r="FFG689" s="8"/>
      <c r="FFH689" s="8"/>
      <c r="FFI689" s="8"/>
      <c r="FFJ689" s="8"/>
      <c r="FFK689" s="8"/>
      <c r="FFL689" s="8"/>
      <c r="FFM689" s="8"/>
      <c r="FFN689" s="8"/>
      <c r="FFO689" s="8"/>
      <c r="FFP689" s="8"/>
      <c r="FFQ689" s="8"/>
      <c r="FFR689" s="8"/>
      <c r="FFS689" s="8"/>
      <c r="FFT689" s="8"/>
      <c r="FFU689" s="8"/>
      <c r="FFV689" s="8"/>
      <c r="FFW689" s="8"/>
      <c r="FFX689" s="8"/>
      <c r="FFY689" s="8"/>
      <c r="FFZ689" s="8"/>
      <c r="FGA689" s="8"/>
      <c r="FGB689" s="8"/>
      <c r="FGC689" s="8"/>
      <c r="FGD689" s="8"/>
      <c r="FGE689" s="8"/>
      <c r="FGF689" s="8"/>
      <c r="FGG689" s="8"/>
      <c r="FGH689" s="8"/>
      <c r="FGI689" s="8"/>
      <c r="FGJ689" s="8"/>
      <c r="FGK689" s="8"/>
      <c r="FGL689" s="8"/>
      <c r="FGM689" s="8"/>
      <c r="FGN689" s="8"/>
      <c r="FGO689" s="8"/>
      <c r="FGP689" s="8"/>
      <c r="FGQ689" s="8"/>
      <c r="FGR689" s="8"/>
      <c r="FGS689" s="8"/>
      <c r="FGT689" s="8"/>
      <c r="FGU689" s="8"/>
      <c r="FGV689" s="8"/>
      <c r="FGW689" s="8"/>
      <c r="FGX689" s="8"/>
      <c r="FGY689" s="8"/>
      <c r="FGZ689" s="8"/>
      <c r="FHA689" s="8"/>
      <c r="FHB689" s="8"/>
      <c r="FHC689" s="8"/>
      <c r="FHD689" s="8"/>
      <c r="FHE689" s="8"/>
      <c r="FHF689" s="8"/>
      <c r="FHG689" s="8"/>
      <c r="FHH689" s="8"/>
      <c r="FHI689" s="8"/>
      <c r="FHJ689" s="8"/>
      <c r="FHK689" s="8"/>
      <c r="FHL689" s="8"/>
      <c r="FHM689" s="8"/>
      <c r="FHN689" s="8"/>
      <c r="FHO689" s="8"/>
      <c r="FHP689" s="8"/>
      <c r="FHQ689" s="8"/>
      <c r="FHR689" s="8"/>
      <c r="FHS689" s="8"/>
      <c r="FHT689" s="8"/>
      <c r="FHU689" s="8"/>
      <c r="FHV689" s="8"/>
      <c r="FHW689" s="8"/>
      <c r="FHX689" s="8"/>
      <c r="FHY689" s="8"/>
      <c r="FHZ689" s="8"/>
      <c r="FIA689" s="8"/>
      <c r="FIB689" s="8"/>
      <c r="FIC689" s="8"/>
      <c r="FID689" s="8"/>
      <c r="FIE689" s="8"/>
      <c r="FIF689" s="8"/>
      <c r="FIG689" s="8"/>
      <c r="FIH689" s="8"/>
      <c r="FII689" s="8"/>
      <c r="FIJ689" s="8"/>
      <c r="FIK689" s="8"/>
      <c r="FIL689" s="8"/>
      <c r="FIM689" s="8"/>
      <c r="FIN689" s="8"/>
      <c r="FIO689" s="8"/>
      <c r="FIP689" s="8"/>
      <c r="FIQ689" s="8"/>
      <c r="FIR689" s="8"/>
      <c r="FIS689" s="8"/>
      <c r="FIT689" s="8"/>
      <c r="FIU689" s="8"/>
      <c r="FIV689" s="8"/>
      <c r="FIW689" s="8"/>
      <c r="FIX689" s="8"/>
      <c r="FIY689" s="8"/>
      <c r="FIZ689" s="8"/>
      <c r="FJA689" s="8"/>
      <c r="FJB689" s="8"/>
      <c r="FJC689" s="8"/>
      <c r="FJD689" s="8"/>
      <c r="FJE689" s="8"/>
      <c r="FJF689" s="8"/>
      <c r="FJG689" s="8"/>
      <c r="FJH689" s="8"/>
      <c r="FJI689" s="8"/>
      <c r="FJJ689" s="8"/>
      <c r="FJK689" s="8"/>
      <c r="FJL689" s="8"/>
      <c r="FJM689" s="8"/>
      <c r="FJN689" s="8"/>
      <c r="FJO689" s="8"/>
      <c r="FJP689" s="8"/>
      <c r="FJQ689" s="8"/>
      <c r="FJR689" s="8"/>
      <c r="FJS689" s="8"/>
      <c r="FJT689" s="8"/>
      <c r="FJU689" s="8"/>
      <c r="FJV689" s="8"/>
      <c r="FJW689" s="8"/>
      <c r="FJX689" s="8"/>
      <c r="FJY689" s="8"/>
      <c r="FJZ689" s="8"/>
      <c r="FKA689" s="8"/>
      <c r="FKB689" s="8"/>
      <c r="FKC689" s="8"/>
      <c r="FKD689" s="8"/>
      <c r="FKE689" s="8"/>
      <c r="FKF689" s="8"/>
      <c r="FKG689" s="8"/>
      <c r="FKH689" s="8"/>
      <c r="FKI689" s="8"/>
      <c r="FKJ689" s="8"/>
      <c r="FKK689" s="8"/>
      <c r="FKL689" s="8"/>
      <c r="FKM689" s="8"/>
      <c r="FKN689" s="8"/>
      <c r="FKO689" s="8"/>
      <c r="FKP689" s="8"/>
      <c r="FKQ689" s="8"/>
      <c r="FKR689" s="8"/>
      <c r="FKS689" s="8"/>
      <c r="FKT689" s="8"/>
      <c r="FKU689" s="8"/>
      <c r="FKV689" s="8"/>
      <c r="FKW689" s="8"/>
      <c r="FKX689" s="8"/>
      <c r="FKY689" s="8"/>
      <c r="FKZ689" s="8"/>
      <c r="FLA689" s="8"/>
      <c r="FLB689" s="8"/>
      <c r="FLC689" s="8"/>
      <c r="FLD689" s="8"/>
      <c r="FLE689" s="8"/>
      <c r="FLF689" s="8"/>
      <c r="FLG689" s="8"/>
      <c r="FLH689" s="8"/>
      <c r="FLI689" s="8"/>
      <c r="FLJ689" s="8"/>
      <c r="FLK689" s="8"/>
      <c r="FLL689" s="8"/>
      <c r="FLM689" s="8"/>
      <c r="FLN689" s="8"/>
      <c r="FLO689" s="8"/>
      <c r="FLP689" s="8"/>
      <c r="FLQ689" s="8"/>
      <c r="FLR689" s="8"/>
      <c r="FLS689" s="8"/>
      <c r="FLT689" s="8"/>
      <c r="FLU689" s="8"/>
      <c r="FLV689" s="8"/>
      <c r="FLW689" s="8"/>
      <c r="FLX689" s="8"/>
      <c r="FLY689" s="8"/>
      <c r="FLZ689" s="8"/>
      <c r="FMA689" s="8"/>
      <c r="FMB689" s="8"/>
      <c r="FMC689" s="8"/>
      <c r="FMD689" s="8"/>
      <c r="FME689" s="8"/>
      <c r="FMF689" s="8"/>
      <c r="FMG689" s="8"/>
      <c r="FMH689" s="8"/>
      <c r="FMI689" s="8"/>
      <c r="FMJ689" s="8"/>
      <c r="FMK689" s="8"/>
      <c r="FML689" s="8"/>
      <c r="FMM689" s="8"/>
      <c r="FMN689" s="8"/>
      <c r="FMO689" s="8"/>
      <c r="FMP689" s="8"/>
      <c r="FMQ689" s="8"/>
      <c r="FMR689" s="8"/>
      <c r="FMS689" s="8"/>
      <c r="FMT689" s="8"/>
      <c r="FMU689" s="8"/>
      <c r="FMV689" s="8"/>
      <c r="FMW689" s="8"/>
      <c r="FMX689" s="8"/>
      <c r="FMY689" s="8"/>
      <c r="FMZ689" s="8"/>
      <c r="FNA689" s="8"/>
      <c r="FNB689" s="8"/>
      <c r="FNC689" s="8"/>
      <c r="FND689" s="8"/>
      <c r="FNE689" s="8"/>
      <c r="FNF689" s="8"/>
      <c r="FNG689" s="8"/>
      <c r="FNH689" s="8"/>
      <c r="FNI689" s="8"/>
      <c r="FNJ689" s="8"/>
      <c r="FNK689" s="8"/>
      <c r="FNL689" s="8"/>
      <c r="FNM689" s="8"/>
      <c r="FNN689" s="8"/>
      <c r="FNO689" s="8"/>
      <c r="FNP689" s="8"/>
      <c r="FNQ689" s="8"/>
      <c r="FNR689" s="8"/>
      <c r="FNS689" s="8"/>
      <c r="FNT689" s="8"/>
      <c r="FNU689" s="8"/>
      <c r="FNV689" s="8"/>
      <c r="FNW689" s="8"/>
      <c r="FNX689" s="8"/>
      <c r="FNY689" s="8"/>
      <c r="FNZ689" s="8"/>
      <c r="FOA689" s="8"/>
      <c r="FOB689" s="8"/>
      <c r="FOC689" s="8"/>
      <c r="FOD689" s="8"/>
      <c r="FOE689" s="8"/>
      <c r="FOF689" s="8"/>
      <c r="FOG689" s="8"/>
      <c r="FOH689" s="8"/>
      <c r="FOI689" s="8"/>
      <c r="FOJ689" s="8"/>
      <c r="FOK689" s="8"/>
      <c r="FOL689" s="8"/>
      <c r="FOM689" s="8"/>
      <c r="FON689" s="8"/>
      <c r="FOO689" s="8"/>
      <c r="FOP689" s="8"/>
      <c r="FOQ689" s="8"/>
      <c r="FOR689" s="8"/>
      <c r="FOS689" s="8"/>
      <c r="FOT689" s="8"/>
      <c r="FOU689" s="8"/>
      <c r="FOV689" s="8"/>
      <c r="FOW689" s="8"/>
      <c r="FOX689" s="8"/>
      <c r="FOY689" s="8"/>
      <c r="FOZ689" s="8"/>
      <c r="FPA689" s="8"/>
      <c r="FPB689" s="8"/>
      <c r="FPC689" s="8"/>
      <c r="FPD689" s="8"/>
      <c r="FPE689" s="8"/>
      <c r="FPF689" s="8"/>
      <c r="FPG689" s="8"/>
      <c r="FPH689" s="8"/>
      <c r="FPI689" s="8"/>
      <c r="FPJ689" s="8"/>
      <c r="FPK689" s="8"/>
      <c r="FPL689" s="8"/>
      <c r="FPM689" s="8"/>
      <c r="FPN689" s="8"/>
      <c r="FPO689" s="8"/>
      <c r="FPP689" s="8"/>
      <c r="FPQ689" s="8"/>
      <c r="FPR689" s="8"/>
      <c r="FPS689" s="8"/>
      <c r="FPT689" s="8"/>
      <c r="FPU689" s="8"/>
      <c r="FPV689" s="8"/>
      <c r="FPW689" s="8"/>
      <c r="FPX689" s="8"/>
      <c r="FPY689" s="8"/>
      <c r="FPZ689" s="8"/>
      <c r="FQA689" s="8"/>
      <c r="FQB689" s="8"/>
      <c r="FQC689" s="8"/>
      <c r="FQD689" s="8"/>
      <c r="FQE689" s="8"/>
      <c r="FQF689" s="8"/>
      <c r="FQG689" s="8"/>
      <c r="FQH689" s="8"/>
      <c r="FQI689" s="8"/>
      <c r="FQJ689" s="8"/>
      <c r="FQK689" s="8"/>
      <c r="FQL689" s="8"/>
      <c r="FQM689" s="8"/>
      <c r="FQN689" s="8"/>
      <c r="FQO689" s="8"/>
      <c r="FQP689" s="8"/>
      <c r="FQQ689" s="8"/>
      <c r="FQR689" s="8"/>
      <c r="FQS689" s="8"/>
      <c r="FQT689" s="8"/>
      <c r="FQU689" s="8"/>
      <c r="FQV689" s="8"/>
      <c r="FQW689" s="8"/>
      <c r="FQX689" s="8"/>
      <c r="FQY689" s="8"/>
      <c r="FQZ689" s="8"/>
      <c r="FRA689" s="8"/>
      <c r="FRB689" s="8"/>
      <c r="FRC689" s="8"/>
      <c r="FRD689" s="8"/>
      <c r="FRE689" s="8"/>
      <c r="FRF689" s="8"/>
      <c r="FRG689" s="8"/>
      <c r="FRH689" s="8"/>
      <c r="FRI689" s="8"/>
      <c r="FRJ689" s="8"/>
      <c r="FRK689" s="8"/>
      <c r="FRL689" s="8"/>
      <c r="FRM689" s="8"/>
      <c r="FRN689" s="8"/>
      <c r="FRO689" s="8"/>
      <c r="FRP689" s="8"/>
      <c r="FRQ689" s="8"/>
      <c r="FRR689" s="8"/>
      <c r="FRS689" s="8"/>
      <c r="FRT689" s="8"/>
      <c r="FRU689" s="8"/>
      <c r="FRV689" s="8"/>
      <c r="FRW689" s="8"/>
      <c r="FRX689" s="8"/>
      <c r="FRY689" s="8"/>
      <c r="FRZ689" s="8"/>
      <c r="FSA689" s="8"/>
      <c r="FSB689" s="8"/>
      <c r="FSC689" s="8"/>
      <c r="FSD689" s="8"/>
      <c r="FSE689" s="8"/>
      <c r="FSF689" s="8"/>
      <c r="FSG689" s="8"/>
      <c r="FSH689" s="8"/>
      <c r="FSI689" s="8"/>
      <c r="FSJ689" s="8"/>
      <c r="FSK689" s="8"/>
      <c r="FSL689" s="8"/>
      <c r="FSM689" s="8"/>
      <c r="FSN689" s="8"/>
      <c r="FSO689" s="8"/>
      <c r="FSP689" s="8"/>
      <c r="FSQ689" s="8"/>
      <c r="FSR689" s="8"/>
      <c r="FSS689" s="8"/>
      <c r="FST689" s="8"/>
      <c r="FSU689" s="8"/>
      <c r="FSV689" s="8"/>
      <c r="FSW689" s="8"/>
      <c r="FSX689" s="8"/>
      <c r="FSY689" s="8"/>
      <c r="FSZ689" s="8"/>
      <c r="FTA689" s="8"/>
      <c r="FTB689" s="8"/>
      <c r="FTC689" s="8"/>
      <c r="FTD689" s="8"/>
      <c r="FTE689" s="8"/>
      <c r="FTF689" s="8"/>
      <c r="FTG689" s="8"/>
      <c r="FTH689" s="8"/>
      <c r="FTI689" s="8"/>
      <c r="FTJ689" s="8"/>
      <c r="FTK689" s="8"/>
      <c r="FTL689" s="8"/>
      <c r="FTM689" s="8"/>
      <c r="FTN689" s="8"/>
      <c r="FTO689" s="8"/>
      <c r="FTP689" s="8"/>
      <c r="FTQ689" s="8"/>
      <c r="FTR689" s="8"/>
      <c r="FTS689" s="8"/>
      <c r="FTT689" s="8"/>
      <c r="FTU689" s="8"/>
      <c r="FTV689" s="8"/>
      <c r="FTW689" s="8"/>
      <c r="FTX689" s="8"/>
      <c r="FTY689" s="8"/>
      <c r="FTZ689" s="8"/>
      <c r="FUA689" s="8"/>
      <c r="FUB689" s="8"/>
      <c r="FUC689" s="8"/>
      <c r="FUD689" s="8"/>
      <c r="FUE689" s="8"/>
      <c r="FUF689" s="8"/>
      <c r="FUG689" s="8"/>
      <c r="FUH689" s="8"/>
      <c r="FUI689" s="8"/>
      <c r="FUJ689" s="8"/>
      <c r="FUK689" s="8"/>
      <c r="FUL689" s="8"/>
      <c r="FUM689" s="8"/>
      <c r="FUN689" s="8"/>
      <c r="FUO689" s="8"/>
      <c r="FUP689" s="8"/>
      <c r="FUQ689" s="8"/>
      <c r="FUR689" s="8"/>
      <c r="FUS689" s="8"/>
      <c r="FUT689" s="8"/>
      <c r="FUU689" s="8"/>
      <c r="FUV689" s="8"/>
      <c r="FUW689" s="8"/>
      <c r="FUX689" s="8"/>
      <c r="FUY689" s="8"/>
      <c r="FUZ689" s="8"/>
      <c r="FVA689" s="8"/>
      <c r="FVB689" s="8"/>
      <c r="FVC689" s="8"/>
      <c r="FVD689" s="8"/>
      <c r="FVE689" s="8"/>
      <c r="FVF689" s="8"/>
      <c r="FVG689" s="8"/>
      <c r="FVH689" s="8"/>
      <c r="FVI689" s="8"/>
      <c r="FVJ689" s="8"/>
      <c r="FVK689" s="8"/>
      <c r="FVL689" s="8"/>
      <c r="FVM689" s="8"/>
      <c r="FVN689" s="8"/>
      <c r="FVO689" s="8"/>
      <c r="FVP689" s="8"/>
      <c r="FVQ689" s="8"/>
      <c r="FVR689" s="8"/>
      <c r="FVS689" s="8"/>
      <c r="FVT689" s="8"/>
      <c r="FVU689" s="8"/>
      <c r="FVV689" s="8"/>
      <c r="FVW689" s="8"/>
      <c r="FVX689" s="8"/>
      <c r="FVY689" s="8"/>
      <c r="FVZ689" s="8"/>
      <c r="FWA689" s="8"/>
      <c r="FWB689" s="8"/>
      <c r="FWC689" s="8"/>
      <c r="FWD689" s="8"/>
      <c r="FWE689" s="8"/>
      <c r="FWF689" s="8"/>
      <c r="FWG689" s="8"/>
      <c r="FWH689" s="8"/>
      <c r="FWI689" s="8"/>
      <c r="FWJ689" s="8"/>
      <c r="FWK689" s="8"/>
      <c r="FWL689" s="8"/>
      <c r="FWM689" s="8"/>
      <c r="FWN689" s="8"/>
      <c r="FWO689" s="8"/>
      <c r="FWP689" s="8"/>
      <c r="FWQ689" s="8"/>
      <c r="FWR689" s="8"/>
      <c r="FWS689" s="8"/>
      <c r="FWT689" s="8"/>
      <c r="FWU689" s="8"/>
      <c r="FWV689" s="8"/>
      <c r="FWW689" s="8"/>
      <c r="FWX689" s="8"/>
      <c r="FWY689" s="8"/>
      <c r="FWZ689" s="8"/>
      <c r="FXA689" s="8"/>
      <c r="FXB689" s="8"/>
      <c r="FXC689" s="8"/>
      <c r="FXD689" s="8"/>
      <c r="FXE689" s="8"/>
      <c r="FXF689" s="8"/>
      <c r="FXG689" s="8"/>
      <c r="FXH689" s="8"/>
      <c r="FXI689" s="8"/>
      <c r="FXJ689" s="8"/>
      <c r="FXK689" s="8"/>
      <c r="FXL689" s="8"/>
      <c r="FXM689" s="8"/>
      <c r="FXN689" s="8"/>
      <c r="FXO689" s="8"/>
      <c r="FXP689" s="8"/>
      <c r="FXQ689" s="8"/>
      <c r="FXR689" s="8"/>
      <c r="FXS689" s="8"/>
      <c r="FXT689" s="8"/>
      <c r="FXU689" s="8"/>
      <c r="FXV689" s="8"/>
      <c r="FXW689" s="8"/>
      <c r="FXX689" s="8"/>
      <c r="FXY689" s="8"/>
      <c r="FXZ689" s="8"/>
      <c r="FYA689" s="8"/>
      <c r="FYB689" s="8"/>
      <c r="FYC689" s="8"/>
      <c r="FYD689" s="8"/>
      <c r="FYE689" s="8"/>
      <c r="FYF689" s="8"/>
      <c r="FYG689" s="8"/>
      <c r="FYH689" s="8"/>
      <c r="FYI689" s="8"/>
      <c r="FYJ689" s="8"/>
      <c r="FYK689" s="8"/>
      <c r="FYL689" s="8"/>
      <c r="FYM689" s="8"/>
      <c r="FYN689" s="8"/>
      <c r="FYO689" s="8"/>
      <c r="FYP689" s="8"/>
      <c r="FYQ689" s="8"/>
      <c r="FYR689" s="8"/>
      <c r="FYS689" s="8"/>
      <c r="FYT689" s="8"/>
      <c r="FYU689" s="8"/>
      <c r="FYV689" s="8"/>
      <c r="FYW689" s="8"/>
      <c r="FYX689" s="8"/>
      <c r="FYY689" s="8"/>
      <c r="FYZ689" s="8"/>
      <c r="FZA689" s="8"/>
      <c r="FZB689" s="8"/>
      <c r="FZC689" s="8"/>
      <c r="FZD689" s="8"/>
      <c r="FZE689" s="8"/>
      <c r="FZF689" s="8"/>
      <c r="FZG689" s="8"/>
      <c r="FZH689" s="8"/>
      <c r="FZI689" s="8"/>
      <c r="FZJ689" s="8"/>
      <c r="FZK689" s="8"/>
      <c r="FZL689" s="8"/>
      <c r="FZM689" s="8"/>
      <c r="FZN689" s="8"/>
      <c r="FZO689" s="8"/>
      <c r="FZP689" s="8"/>
      <c r="FZQ689" s="8"/>
      <c r="FZR689" s="8"/>
      <c r="FZS689" s="8"/>
      <c r="FZT689" s="8"/>
      <c r="FZU689" s="8"/>
      <c r="FZV689" s="8"/>
      <c r="FZW689" s="8"/>
      <c r="FZX689" s="8"/>
      <c r="FZY689" s="8"/>
      <c r="FZZ689" s="8"/>
      <c r="GAA689" s="8"/>
      <c r="GAB689" s="8"/>
      <c r="GAC689" s="8"/>
      <c r="GAD689" s="8"/>
      <c r="GAE689" s="8"/>
      <c r="GAF689" s="8"/>
      <c r="GAG689" s="8"/>
      <c r="GAH689" s="8"/>
      <c r="GAI689" s="8"/>
      <c r="GAJ689" s="8"/>
      <c r="GAK689" s="8"/>
      <c r="GAL689" s="8"/>
      <c r="GAM689" s="8"/>
      <c r="GAN689" s="8"/>
      <c r="GAO689" s="8"/>
      <c r="GAP689" s="8"/>
      <c r="GAQ689" s="8"/>
      <c r="GAR689" s="8"/>
      <c r="GAS689" s="8"/>
      <c r="GAT689" s="8"/>
      <c r="GAU689" s="8"/>
      <c r="GAV689" s="8"/>
      <c r="GAW689" s="8"/>
      <c r="GAX689" s="8"/>
      <c r="GAY689" s="8"/>
      <c r="GAZ689" s="8"/>
      <c r="GBA689" s="8"/>
      <c r="GBB689" s="8"/>
      <c r="GBC689" s="8"/>
      <c r="GBD689" s="8"/>
      <c r="GBE689" s="8"/>
      <c r="GBF689" s="8"/>
      <c r="GBG689" s="8"/>
      <c r="GBH689" s="8"/>
      <c r="GBI689" s="8"/>
      <c r="GBJ689" s="8"/>
      <c r="GBK689" s="8"/>
      <c r="GBL689" s="8"/>
      <c r="GBM689" s="8"/>
      <c r="GBN689" s="8"/>
      <c r="GBO689" s="8"/>
      <c r="GBP689" s="8"/>
      <c r="GBQ689" s="8"/>
      <c r="GBR689" s="8"/>
      <c r="GBS689" s="8"/>
      <c r="GBT689" s="8"/>
      <c r="GBU689" s="8"/>
      <c r="GBV689" s="8"/>
      <c r="GBW689" s="8"/>
      <c r="GBX689" s="8"/>
      <c r="GBY689" s="8"/>
      <c r="GBZ689" s="8"/>
      <c r="GCA689" s="8"/>
      <c r="GCB689" s="8"/>
      <c r="GCC689" s="8"/>
      <c r="GCD689" s="8"/>
      <c r="GCE689" s="8"/>
      <c r="GCF689" s="8"/>
      <c r="GCG689" s="8"/>
      <c r="GCH689" s="8"/>
      <c r="GCI689" s="8"/>
      <c r="GCJ689" s="8"/>
      <c r="GCK689" s="8"/>
      <c r="GCL689" s="8"/>
      <c r="GCM689" s="8"/>
      <c r="GCN689" s="8"/>
      <c r="GCO689" s="8"/>
      <c r="GCP689" s="8"/>
      <c r="GCQ689" s="8"/>
      <c r="GCR689" s="8"/>
      <c r="GCS689" s="8"/>
      <c r="GCT689" s="8"/>
      <c r="GCU689" s="8"/>
      <c r="GCV689" s="8"/>
      <c r="GCW689" s="8"/>
      <c r="GCX689" s="8"/>
      <c r="GCY689" s="8"/>
      <c r="GCZ689" s="8"/>
      <c r="GDA689" s="8"/>
      <c r="GDB689" s="8"/>
      <c r="GDC689" s="8"/>
      <c r="GDD689" s="8"/>
      <c r="GDE689" s="8"/>
      <c r="GDF689" s="8"/>
      <c r="GDG689" s="8"/>
      <c r="GDH689" s="8"/>
      <c r="GDI689" s="8"/>
      <c r="GDJ689" s="8"/>
      <c r="GDK689" s="8"/>
      <c r="GDL689" s="8"/>
      <c r="GDM689" s="8"/>
      <c r="GDN689" s="8"/>
      <c r="GDO689" s="8"/>
      <c r="GDP689" s="8"/>
      <c r="GDQ689" s="8"/>
      <c r="GDR689" s="8"/>
      <c r="GDS689" s="8"/>
      <c r="GDT689" s="8"/>
      <c r="GDU689" s="8"/>
      <c r="GDV689" s="8"/>
      <c r="GDW689" s="8"/>
      <c r="GDX689" s="8"/>
      <c r="GDY689" s="8"/>
      <c r="GDZ689" s="8"/>
      <c r="GEA689" s="8"/>
      <c r="GEB689" s="8"/>
      <c r="GEC689" s="8"/>
      <c r="GED689" s="8"/>
      <c r="GEE689" s="8"/>
      <c r="GEF689" s="8"/>
      <c r="GEG689" s="8"/>
      <c r="GEH689" s="8"/>
      <c r="GEI689" s="8"/>
      <c r="GEJ689" s="8"/>
      <c r="GEK689" s="8"/>
      <c r="GEL689" s="8"/>
      <c r="GEM689" s="8"/>
      <c r="GEN689" s="8"/>
      <c r="GEO689" s="8"/>
      <c r="GEP689" s="8"/>
      <c r="GEQ689" s="8"/>
      <c r="GER689" s="8"/>
      <c r="GES689" s="8"/>
      <c r="GET689" s="8"/>
      <c r="GEU689" s="8"/>
      <c r="GEV689" s="8"/>
      <c r="GEW689" s="8"/>
      <c r="GEX689" s="8"/>
      <c r="GEY689" s="8"/>
      <c r="GEZ689" s="8"/>
      <c r="GFA689" s="8"/>
      <c r="GFB689" s="8"/>
      <c r="GFC689" s="8"/>
      <c r="GFD689" s="8"/>
      <c r="GFE689" s="8"/>
      <c r="GFF689" s="8"/>
      <c r="GFG689" s="8"/>
      <c r="GFH689" s="8"/>
      <c r="GFI689" s="8"/>
      <c r="GFJ689" s="8"/>
      <c r="GFK689" s="8"/>
      <c r="GFL689" s="8"/>
      <c r="GFM689" s="8"/>
      <c r="GFN689" s="8"/>
      <c r="GFO689" s="8"/>
      <c r="GFP689" s="8"/>
      <c r="GFQ689" s="8"/>
      <c r="GFR689" s="8"/>
      <c r="GFS689" s="8"/>
      <c r="GFT689" s="8"/>
      <c r="GFU689" s="8"/>
      <c r="GFV689" s="8"/>
      <c r="GFW689" s="8"/>
      <c r="GFX689" s="8"/>
      <c r="GFY689" s="8"/>
      <c r="GFZ689" s="8"/>
      <c r="GGA689" s="8"/>
      <c r="GGB689" s="8"/>
      <c r="GGC689" s="8"/>
      <c r="GGD689" s="8"/>
      <c r="GGE689" s="8"/>
      <c r="GGF689" s="8"/>
      <c r="GGG689" s="8"/>
      <c r="GGH689" s="8"/>
      <c r="GGI689" s="8"/>
      <c r="GGJ689" s="8"/>
      <c r="GGK689" s="8"/>
      <c r="GGL689" s="8"/>
      <c r="GGM689" s="8"/>
      <c r="GGN689" s="8"/>
      <c r="GGO689" s="8"/>
      <c r="GGP689" s="8"/>
      <c r="GGQ689" s="8"/>
      <c r="GGR689" s="8"/>
      <c r="GGS689" s="8"/>
      <c r="GGT689" s="8"/>
      <c r="GGU689" s="8"/>
      <c r="GGV689" s="8"/>
      <c r="GGW689" s="8"/>
      <c r="GGX689" s="8"/>
      <c r="GGY689" s="8"/>
      <c r="GGZ689" s="8"/>
      <c r="GHA689" s="8"/>
      <c r="GHB689" s="8"/>
      <c r="GHC689" s="8"/>
      <c r="GHD689" s="8"/>
      <c r="GHE689" s="8"/>
      <c r="GHF689" s="8"/>
      <c r="GHG689" s="8"/>
      <c r="GHH689" s="8"/>
      <c r="GHI689" s="8"/>
      <c r="GHJ689" s="8"/>
      <c r="GHK689" s="8"/>
      <c r="GHL689" s="8"/>
      <c r="GHM689" s="8"/>
      <c r="GHN689" s="8"/>
      <c r="GHO689" s="8"/>
      <c r="GHP689" s="8"/>
      <c r="GHQ689" s="8"/>
      <c r="GHR689" s="8"/>
      <c r="GHS689" s="8"/>
      <c r="GHT689" s="8"/>
      <c r="GHU689" s="8"/>
      <c r="GHV689" s="8"/>
      <c r="GHW689" s="8"/>
      <c r="GHX689" s="8"/>
      <c r="GHY689" s="8"/>
      <c r="GHZ689" s="8"/>
      <c r="GIA689" s="8"/>
      <c r="GIB689" s="8"/>
      <c r="GIC689" s="8"/>
      <c r="GID689" s="8"/>
      <c r="GIE689" s="8"/>
      <c r="GIF689" s="8"/>
      <c r="GIG689" s="8"/>
      <c r="GIH689" s="8"/>
      <c r="GII689" s="8"/>
      <c r="GIJ689" s="8"/>
      <c r="GIK689" s="8"/>
      <c r="GIL689" s="8"/>
      <c r="GIM689" s="8"/>
      <c r="GIN689" s="8"/>
      <c r="GIO689" s="8"/>
      <c r="GIP689" s="8"/>
      <c r="GIQ689" s="8"/>
      <c r="GIR689" s="8"/>
      <c r="GIS689" s="8"/>
      <c r="GIT689" s="8"/>
      <c r="GIU689" s="8"/>
      <c r="GIV689" s="8"/>
      <c r="GIW689" s="8"/>
      <c r="GIX689" s="8"/>
      <c r="GIY689" s="8"/>
      <c r="GIZ689" s="8"/>
      <c r="GJA689" s="8"/>
      <c r="GJB689" s="8"/>
      <c r="GJC689" s="8"/>
      <c r="GJD689" s="8"/>
      <c r="GJE689" s="8"/>
      <c r="GJF689" s="8"/>
      <c r="GJG689" s="8"/>
      <c r="GJH689" s="8"/>
      <c r="GJI689" s="8"/>
      <c r="GJJ689" s="8"/>
      <c r="GJK689" s="8"/>
      <c r="GJL689" s="8"/>
      <c r="GJM689" s="8"/>
      <c r="GJN689" s="8"/>
      <c r="GJO689" s="8"/>
      <c r="GJP689" s="8"/>
      <c r="GJQ689" s="8"/>
      <c r="GJR689" s="8"/>
      <c r="GJS689" s="8"/>
      <c r="GJT689" s="8"/>
      <c r="GJU689" s="8"/>
      <c r="GJV689" s="8"/>
      <c r="GJW689" s="8"/>
      <c r="GJX689" s="8"/>
      <c r="GJY689" s="8"/>
      <c r="GJZ689" s="8"/>
      <c r="GKA689" s="8"/>
      <c r="GKB689" s="8"/>
      <c r="GKC689" s="8"/>
      <c r="GKD689" s="8"/>
      <c r="GKE689" s="8"/>
      <c r="GKF689" s="8"/>
      <c r="GKG689" s="8"/>
      <c r="GKH689" s="8"/>
      <c r="GKI689" s="8"/>
      <c r="GKJ689" s="8"/>
      <c r="GKK689" s="8"/>
      <c r="GKL689" s="8"/>
      <c r="GKM689" s="8"/>
      <c r="GKN689" s="8"/>
      <c r="GKO689" s="8"/>
      <c r="GKP689" s="8"/>
      <c r="GKQ689" s="8"/>
      <c r="GKR689" s="8"/>
      <c r="GKS689" s="8"/>
      <c r="GKT689" s="8"/>
      <c r="GKU689" s="8"/>
      <c r="GKV689" s="8"/>
      <c r="GKW689" s="8"/>
      <c r="GKX689" s="8"/>
      <c r="GKY689" s="8"/>
      <c r="GKZ689" s="8"/>
      <c r="GLA689" s="8"/>
      <c r="GLB689" s="8"/>
      <c r="GLC689" s="8"/>
      <c r="GLD689" s="8"/>
      <c r="GLE689" s="8"/>
      <c r="GLF689" s="8"/>
      <c r="GLG689" s="8"/>
      <c r="GLH689" s="8"/>
      <c r="GLI689" s="8"/>
      <c r="GLJ689" s="8"/>
      <c r="GLK689" s="8"/>
      <c r="GLL689" s="8"/>
      <c r="GLM689" s="8"/>
      <c r="GLN689" s="8"/>
      <c r="GLO689" s="8"/>
      <c r="GLP689" s="8"/>
      <c r="GLQ689" s="8"/>
      <c r="GLR689" s="8"/>
      <c r="GLS689" s="8"/>
      <c r="GLT689" s="8"/>
      <c r="GLU689" s="8"/>
      <c r="GLV689" s="8"/>
      <c r="GLW689" s="8"/>
      <c r="GLX689" s="8"/>
      <c r="GLY689" s="8"/>
      <c r="GLZ689" s="8"/>
      <c r="GMA689" s="8"/>
      <c r="GMB689" s="8"/>
      <c r="GMC689" s="8"/>
      <c r="GMD689" s="8"/>
      <c r="GME689" s="8"/>
      <c r="GMF689" s="8"/>
      <c r="GMG689" s="8"/>
      <c r="GMH689" s="8"/>
      <c r="GMI689" s="8"/>
      <c r="GMJ689" s="8"/>
      <c r="GMK689" s="8"/>
      <c r="GML689" s="8"/>
      <c r="GMM689" s="8"/>
      <c r="GMN689" s="8"/>
      <c r="GMO689" s="8"/>
      <c r="GMP689" s="8"/>
      <c r="GMQ689" s="8"/>
      <c r="GMR689" s="8"/>
      <c r="GMS689" s="8"/>
      <c r="GMT689" s="8"/>
      <c r="GMU689" s="8"/>
      <c r="GMV689" s="8"/>
      <c r="GMW689" s="8"/>
      <c r="GMX689" s="8"/>
      <c r="GMY689" s="8"/>
      <c r="GMZ689" s="8"/>
      <c r="GNA689" s="8"/>
      <c r="GNB689" s="8"/>
      <c r="GNC689" s="8"/>
      <c r="GND689" s="8"/>
      <c r="GNE689" s="8"/>
      <c r="GNF689" s="8"/>
      <c r="GNG689" s="8"/>
      <c r="GNH689" s="8"/>
      <c r="GNI689" s="8"/>
      <c r="GNJ689" s="8"/>
      <c r="GNK689" s="8"/>
      <c r="GNL689" s="8"/>
      <c r="GNM689" s="8"/>
      <c r="GNN689" s="8"/>
      <c r="GNO689" s="8"/>
      <c r="GNP689" s="8"/>
      <c r="GNQ689" s="8"/>
      <c r="GNR689" s="8"/>
      <c r="GNS689" s="8"/>
      <c r="GNT689" s="8"/>
      <c r="GNU689" s="8"/>
      <c r="GNV689" s="8"/>
      <c r="GNW689" s="8"/>
      <c r="GNX689" s="8"/>
      <c r="GNY689" s="8"/>
      <c r="GNZ689" s="8"/>
      <c r="GOA689" s="8"/>
      <c r="GOB689" s="8"/>
      <c r="GOC689" s="8"/>
      <c r="GOD689" s="8"/>
      <c r="GOE689" s="8"/>
      <c r="GOF689" s="8"/>
      <c r="GOG689" s="8"/>
      <c r="GOH689" s="8"/>
      <c r="GOI689" s="8"/>
      <c r="GOJ689" s="8"/>
      <c r="GOK689" s="8"/>
      <c r="GOL689" s="8"/>
      <c r="GOM689" s="8"/>
      <c r="GON689" s="8"/>
      <c r="GOO689" s="8"/>
      <c r="GOP689" s="8"/>
      <c r="GOQ689" s="8"/>
      <c r="GOR689" s="8"/>
      <c r="GOS689" s="8"/>
      <c r="GOT689" s="8"/>
      <c r="GOU689" s="8"/>
      <c r="GOV689" s="8"/>
      <c r="GOW689" s="8"/>
      <c r="GOX689" s="8"/>
      <c r="GOY689" s="8"/>
      <c r="GOZ689" s="8"/>
      <c r="GPA689" s="8"/>
      <c r="GPB689" s="8"/>
      <c r="GPC689" s="8"/>
      <c r="GPD689" s="8"/>
      <c r="GPE689" s="8"/>
      <c r="GPF689" s="8"/>
      <c r="GPG689" s="8"/>
      <c r="GPH689" s="8"/>
      <c r="GPI689" s="8"/>
      <c r="GPJ689" s="8"/>
      <c r="GPK689" s="8"/>
      <c r="GPL689" s="8"/>
      <c r="GPM689" s="8"/>
      <c r="GPN689" s="8"/>
      <c r="GPO689" s="8"/>
      <c r="GPP689" s="8"/>
      <c r="GPQ689" s="8"/>
      <c r="GPR689" s="8"/>
      <c r="GPS689" s="8"/>
      <c r="GPT689" s="8"/>
      <c r="GPU689" s="8"/>
      <c r="GPV689" s="8"/>
      <c r="GPW689" s="8"/>
      <c r="GPX689" s="8"/>
      <c r="GPY689" s="8"/>
      <c r="GPZ689" s="8"/>
      <c r="GQA689" s="8"/>
      <c r="GQB689" s="8"/>
      <c r="GQC689" s="8"/>
      <c r="GQD689" s="8"/>
      <c r="GQE689" s="8"/>
      <c r="GQF689" s="8"/>
      <c r="GQG689" s="8"/>
      <c r="GQH689" s="8"/>
      <c r="GQI689" s="8"/>
      <c r="GQJ689" s="8"/>
      <c r="GQK689" s="8"/>
      <c r="GQL689" s="8"/>
      <c r="GQM689" s="8"/>
      <c r="GQN689" s="8"/>
      <c r="GQO689" s="8"/>
      <c r="GQP689" s="8"/>
      <c r="GQQ689" s="8"/>
      <c r="GQR689" s="8"/>
      <c r="GQS689" s="8"/>
      <c r="GQT689" s="8"/>
      <c r="GQU689" s="8"/>
      <c r="GQV689" s="8"/>
      <c r="GQW689" s="8"/>
      <c r="GQX689" s="8"/>
      <c r="GQY689" s="8"/>
      <c r="GQZ689" s="8"/>
      <c r="GRA689" s="8"/>
      <c r="GRB689" s="8"/>
      <c r="GRC689" s="8"/>
      <c r="GRD689" s="8"/>
      <c r="GRE689" s="8"/>
      <c r="GRF689" s="8"/>
      <c r="GRG689" s="8"/>
      <c r="GRH689" s="8"/>
      <c r="GRI689" s="8"/>
      <c r="GRJ689" s="8"/>
      <c r="GRK689" s="8"/>
      <c r="GRL689" s="8"/>
      <c r="GRM689" s="8"/>
      <c r="GRN689" s="8"/>
      <c r="GRO689" s="8"/>
      <c r="GRP689" s="8"/>
      <c r="GRQ689" s="8"/>
      <c r="GRR689" s="8"/>
      <c r="GRS689" s="8"/>
      <c r="GRT689" s="8"/>
      <c r="GRU689" s="8"/>
      <c r="GRV689" s="8"/>
      <c r="GRW689" s="8"/>
      <c r="GRX689" s="8"/>
      <c r="GRY689" s="8"/>
      <c r="GRZ689" s="8"/>
      <c r="GSA689" s="8"/>
      <c r="GSB689" s="8"/>
      <c r="GSC689" s="8"/>
      <c r="GSD689" s="8"/>
      <c r="GSE689" s="8"/>
      <c r="GSF689" s="8"/>
      <c r="GSG689" s="8"/>
      <c r="GSH689" s="8"/>
      <c r="GSI689" s="8"/>
      <c r="GSJ689" s="8"/>
      <c r="GSK689" s="8"/>
      <c r="GSL689" s="8"/>
      <c r="GSM689" s="8"/>
      <c r="GSN689" s="8"/>
      <c r="GSO689" s="8"/>
      <c r="GSP689" s="8"/>
      <c r="GSQ689" s="8"/>
      <c r="GSR689" s="8"/>
      <c r="GSS689" s="8"/>
      <c r="GST689" s="8"/>
      <c r="GSU689" s="8"/>
      <c r="GSV689" s="8"/>
      <c r="GSW689" s="8"/>
      <c r="GSX689" s="8"/>
      <c r="GSY689" s="8"/>
      <c r="GSZ689" s="8"/>
      <c r="GTA689" s="8"/>
      <c r="GTB689" s="8"/>
      <c r="GTC689" s="8"/>
      <c r="GTD689" s="8"/>
      <c r="GTE689" s="8"/>
      <c r="GTF689" s="8"/>
      <c r="GTG689" s="8"/>
      <c r="GTH689" s="8"/>
      <c r="GTI689" s="8"/>
      <c r="GTJ689" s="8"/>
      <c r="GTK689" s="8"/>
      <c r="GTL689" s="8"/>
      <c r="GTM689" s="8"/>
      <c r="GTN689" s="8"/>
      <c r="GTO689" s="8"/>
      <c r="GTP689" s="8"/>
      <c r="GTQ689" s="8"/>
      <c r="GTR689" s="8"/>
      <c r="GTS689" s="8"/>
      <c r="GTT689" s="8"/>
      <c r="GTU689" s="8"/>
      <c r="GTV689" s="8"/>
      <c r="GTW689" s="8"/>
      <c r="GTX689" s="8"/>
      <c r="GTY689" s="8"/>
      <c r="GTZ689" s="8"/>
      <c r="GUA689" s="8"/>
      <c r="GUB689" s="8"/>
      <c r="GUC689" s="8"/>
      <c r="GUD689" s="8"/>
      <c r="GUE689" s="8"/>
      <c r="GUF689" s="8"/>
      <c r="GUG689" s="8"/>
      <c r="GUH689" s="8"/>
      <c r="GUI689" s="8"/>
      <c r="GUJ689" s="8"/>
      <c r="GUK689" s="8"/>
      <c r="GUL689" s="8"/>
      <c r="GUM689" s="8"/>
      <c r="GUN689" s="8"/>
      <c r="GUO689" s="8"/>
      <c r="GUP689" s="8"/>
      <c r="GUQ689" s="8"/>
      <c r="GUR689" s="8"/>
      <c r="GUS689" s="8"/>
      <c r="GUT689" s="8"/>
      <c r="GUU689" s="8"/>
      <c r="GUV689" s="8"/>
      <c r="GUW689" s="8"/>
      <c r="GUX689" s="8"/>
      <c r="GUY689" s="8"/>
      <c r="GUZ689" s="8"/>
      <c r="GVA689" s="8"/>
      <c r="GVB689" s="8"/>
      <c r="GVC689" s="8"/>
      <c r="GVD689" s="8"/>
      <c r="GVE689" s="8"/>
      <c r="GVF689" s="8"/>
      <c r="GVG689" s="8"/>
      <c r="GVH689" s="8"/>
      <c r="GVI689" s="8"/>
      <c r="GVJ689" s="8"/>
      <c r="GVK689" s="8"/>
      <c r="GVL689" s="8"/>
      <c r="GVM689" s="8"/>
      <c r="GVN689" s="8"/>
      <c r="GVO689" s="8"/>
      <c r="GVP689" s="8"/>
      <c r="GVQ689" s="8"/>
      <c r="GVR689" s="8"/>
      <c r="GVS689" s="8"/>
      <c r="GVT689" s="8"/>
      <c r="GVU689" s="8"/>
      <c r="GVV689" s="8"/>
      <c r="GVW689" s="8"/>
      <c r="GVX689" s="8"/>
      <c r="GVY689" s="8"/>
      <c r="GVZ689" s="8"/>
      <c r="GWA689" s="8"/>
      <c r="GWB689" s="8"/>
      <c r="GWC689" s="8"/>
      <c r="GWD689" s="8"/>
      <c r="GWE689" s="8"/>
      <c r="GWF689" s="8"/>
      <c r="GWG689" s="8"/>
      <c r="GWH689" s="8"/>
      <c r="GWI689" s="8"/>
      <c r="GWJ689" s="8"/>
      <c r="GWK689" s="8"/>
      <c r="GWL689" s="8"/>
      <c r="GWM689" s="8"/>
      <c r="GWN689" s="8"/>
      <c r="GWO689" s="8"/>
      <c r="GWP689" s="8"/>
      <c r="GWQ689" s="8"/>
      <c r="GWR689" s="8"/>
      <c r="GWS689" s="8"/>
      <c r="GWT689" s="8"/>
      <c r="GWU689" s="8"/>
      <c r="GWV689" s="8"/>
      <c r="GWW689" s="8"/>
      <c r="GWX689" s="8"/>
      <c r="GWY689" s="8"/>
      <c r="GWZ689" s="8"/>
      <c r="GXA689" s="8"/>
      <c r="GXB689" s="8"/>
      <c r="GXC689" s="8"/>
      <c r="GXD689" s="8"/>
      <c r="GXE689" s="8"/>
      <c r="GXF689" s="8"/>
      <c r="GXG689" s="8"/>
      <c r="GXH689" s="8"/>
      <c r="GXI689" s="8"/>
      <c r="GXJ689" s="8"/>
      <c r="GXK689" s="8"/>
      <c r="GXL689" s="8"/>
      <c r="GXM689" s="8"/>
      <c r="GXN689" s="8"/>
      <c r="GXO689" s="8"/>
      <c r="GXP689" s="8"/>
      <c r="GXQ689" s="8"/>
      <c r="GXR689" s="8"/>
      <c r="GXS689" s="8"/>
      <c r="GXT689" s="8"/>
      <c r="GXU689" s="8"/>
      <c r="GXV689" s="8"/>
      <c r="GXW689" s="8"/>
      <c r="GXX689" s="8"/>
      <c r="GXY689" s="8"/>
      <c r="GXZ689" s="8"/>
      <c r="GYA689" s="8"/>
      <c r="GYB689" s="8"/>
      <c r="GYC689" s="8"/>
      <c r="GYD689" s="8"/>
      <c r="GYE689" s="8"/>
      <c r="GYF689" s="8"/>
      <c r="GYG689" s="8"/>
      <c r="GYH689" s="8"/>
      <c r="GYI689" s="8"/>
      <c r="GYJ689" s="8"/>
      <c r="GYK689" s="8"/>
      <c r="GYL689" s="8"/>
      <c r="GYM689" s="8"/>
      <c r="GYN689" s="8"/>
      <c r="GYO689" s="8"/>
      <c r="GYP689" s="8"/>
      <c r="GYQ689" s="8"/>
      <c r="GYR689" s="8"/>
      <c r="GYS689" s="8"/>
      <c r="GYT689" s="8"/>
      <c r="GYU689" s="8"/>
      <c r="GYV689" s="8"/>
      <c r="GYW689" s="8"/>
      <c r="GYX689" s="8"/>
      <c r="GYY689" s="8"/>
      <c r="GYZ689" s="8"/>
      <c r="GZA689" s="8"/>
      <c r="GZB689" s="8"/>
      <c r="GZC689" s="8"/>
      <c r="GZD689" s="8"/>
      <c r="GZE689" s="8"/>
      <c r="GZF689" s="8"/>
      <c r="GZG689" s="8"/>
      <c r="GZH689" s="8"/>
      <c r="GZI689" s="8"/>
      <c r="GZJ689" s="8"/>
      <c r="GZK689" s="8"/>
      <c r="GZL689" s="8"/>
      <c r="GZM689" s="8"/>
      <c r="GZN689" s="8"/>
      <c r="GZO689" s="8"/>
      <c r="GZP689" s="8"/>
      <c r="GZQ689" s="8"/>
      <c r="GZR689" s="8"/>
      <c r="GZS689" s="8"/>
      <c r="GZT689" s="8"/>
      <c r="GZU689" s="8"/>
      <c r="GZV689" s="8"/>
      <c r="GZW689" s="8"/>
      <c r="GZX689" s="8"/>
      <c r="GZY689" s="8"/>
      <c r="GZZ689" s="8"/>
      <c r="HAA689" s="8"/>
      <c r="HAB689" s="8"/>
      <c r="HAC689" s="8"/>
      <c r="HAD689" s="8"/>
      <c r="HAE689" s="8"/>
      <c r="HAF689" s="8"/>
      <c r="HAG689" s="8"/>
      <c r="HAH689" s="8"/>
      <c r="HAI689" s="8"/>
      <c r="HAJ689" s="8"/>
      <c r="HAK689" s="8"/>
      <c r="HAL689" s="8"/>
      <c r="HAM689" s="8"/>
      <c r="HAN689" s="8"/>
      <c r="HAO689" s="8"/>
      <c r="HAP689" s="8"/>
      <c r="HAQ689" s="8"/>
      <c r="HAR689" s="8"/>
      <c r="HAS689" s="8"/>
      <c r="HAT689" s="8"/>
      <c r="HAU689" s="8"/>
      <c r="HAV689" s="8"/>
      <c r="HAW689" s="8"/>
      <c r="HAX689" s="8"/>
      <c r="HAY689" s="8"/>
      <c r="HAZ689" s="8"/>
      <c r="HBA689" s="8"/>
      <c r="HBB689" s="8"/>
      <c r="HBC689" s="8"/>
      <c r="HBD689" s="8"/>
      <c r="HBE689" s="8"/>
      <c r="HBF689" s="8"/>
      <c r="HBG689" s="8"/>
      <c r="HBH689" s="8"/>
      <c r="HBI689" s="8"/>
      <c r="HBJ689" s="8"/>
      <c r="HBK689" s="8"/>
      <c r="HBL689" s="8"/>
      <c r="HBM689" s="8"/>
      <c r="HBN689" s="8"/>
      <c r="HBO689" s="8"/>
      <c r="HBP689" s="8"/>
      <c r="HBQ689" s="8"/>
      <c r="HBR689" s="8"/>
      <c r="HBS689" s="8"/>
      <c r="HBT689" s="8"/>
      <c r="HBU689" s="8"/>
      <c r="HBV689" s="8"/>
      <c r="HBW689" s="8"/>
      <c r="HBX689" s="8"/>
      <c r="HBY689" s="8"/>
      <c r="HBZ689" s="8"/>
      <c r="HCA689" s="8"/>
      <c r="HCB689" s="8"/>
      <c r="HCC689" s="8"/>
      <c r="HCD689" s="8"/>
      <c r="HCE689" s="8"/>
      <c r="HCF689" s="8"/>
      <c r="HCG689" s="8"/>
      <c r="HCH689" s="8"/>
      <c r="HCI689" s="8"/>
      <c r="HCJ689" s="8"/>
      <c r="HCK689" s="8"/>
      <c r="HCL689" s="8"/>
      <c r="HCM689" s="8"/>
      <c r="HCN689" s="8"/>
      <c r="HCO689" s="8"/>
      <c r="HCP689" s="8"/>
      <c r="HCQ689" s="8"/>
      <c r="HCR689" s="8"/>
      <c r="HCS689" s="8"/>
      <c r="HCT689" s="8"/>
      <c r="HCU689" s="8"/>
      <c r="HCV689" s="8"/>
      <c r="HCW689" s="8"/>
      <c r="HCX689" s="8"/>
      <c r="HCY689" s="8"/>
      <c r="HCZ689" s="8"/>
      <c r="HDA689" s="8"/>
      <c r="HDB689" s="8"/>
      <c r="HDC689" s="8"/>
      <c r="HDD689" s="8"/>
      <c r="HDE689" s="8"/>
      <c r="HDF689" s="8"/>
      <c r="HDG689" s="8"/>
      <c r="HDH689" s="8"/>
      <c r="HDI689" s="8"/>
      <c r="HDJ689" s="8"/>
      <c r="HDK689" s="8"/>
      <c r="HDL689" s="8"/>
      <c r="HDM689" s="8"/>
      <c r="HDN689" s="8"/>
      <c r="HDO689" s="8"/>
      <c r="HDP689" s="8"/>
      <c r="HDQ689" s="8"/>
      <c r="HDR689" s="8"/>
      <c r="HDS689" s="8"/>
      <c r="HDT689" s="8"/>
      <c r="HDU689" s="8"/>
      <c r="HDV689" s="8"/>
      <c r="HDW689" s="8"/>
      <c r="HDX689" s="8"/>
      <c r="HDY689" s="8"/>
      <c r="HDZ689" s="8"/>
      <c r="HEA689" s="8"/>
      <c r="HEB689" s="8"/>
      <c r="HEC689" s="8"/>
      <c r="HED689" s="8"/>
      <c r="HEE689" s="8"/>
      <c r="HEF689" s="8"/>
      <c r="HEG689" s="8"/>
      <c r="HEH689" s="8"/>
      <c r="HEI689" s="8"/>
      <c r="HEJ689" s="8"/>
      <c r="HEK689" s="8"/>
      <c r="HEL689" s="8"/>
      <c r="HEM689" s="8"/>
      <c r="HEN689" s="8"/>
      <c r="HEO689" s="8"/>
      <c r="HEP689" s="8"/>
      <c r="HEQ689" s="8"/>
      <c r="HER689" s="8"/>
      <c r="HES689" s="8"/>
      <c r="HET689" s="8"/>
      <c r="HEU689" s="8"/>
      <c r="HEV689" s="8"/>
      <c r="HEW689" s="8"/>
      <c r="HEX689" s="8"/>
      <c r="HEY689" s="8"/>
      <c r="HEZ689" s="8"/>
      <c r="HFA689" s="8"/>
      <c r="HFB689" s="8"/>
      <c r="HFC689" s="8"/>
      <c r="HFD689" s="8"/>
      <c r="HFE689" s="8"/>
      <c r="HFF689" s="8"/>
      <c r="HFG689" s="8"/>
      <c r="HFH689" s="8"/>
      <c r="HFI689" s="8"/>
      <c r="HFJ689" s="8"/>
      <c r="HFK689" s="8"/>
      <c r="HFL689" s="8"/>
      <c r="HFM689" s="8"/>
      <c r="HFN689" s="8"/>
      <c r="HFO689" s="8"/>
      <c r="HFP689" s="8"/>
      <c r="HFQ689" s="8"/>
      <c r="HFR689" s="8"/>
      <c r="HFS689" s="8"/>
      <c r="HFT689" s="8"/>
      <c r="HFU689" s="8"/>
      <c r="HFV689" s="8"/>
      <c r="HFW689" s="8"/>
      <c r="HFX689" s="8"/>
      <c r="HFY689" s="8"/>
      <c r="HFZ689" s="8"/>
      <c r="HGA689" s="8"/>
      <c r="HGB689" s="8"/>
      <c r="HGC689" s="8"/>
      <c r="HGD689" s="8"/>
      <c r="HGE689" s="8"/>
      <c r="HGF689" s="8"/>
      <c r="HGG689" s="8"/>
      <c r="HGH689" s="8"/>
      <c r="HGI689" s="8"/>
      <c r="HGJ689" s="8"/>
      <c r="HGK689" s="8"/>
      <c r="HGL689" s="8"/>
      <c r="HGM689" s="8"/>
      <c r="HGN689" s="8"/>
      <c r="HGO689" s="8"/>
      <c r="HGP689" s="8"/>
      <c r="HGQ689" s="8"/>
      <c r="HGR689" s="8"/>
      <c r="HGS689" s="8"/>
      <c r="HGT689" s="8"/>
      <c r="HGU689" s="8"/>
      <c r="HGV689" s="8"/>
      <c r="HGW689" s="8"/>
      <c r="HGX689" s="8"/>
      <c r="HGY689" s="8"/>
      <c r="HGZ689" s="8"/>
      <c r="HHA689" s="8"/>
      <c r="HHB689" s="8"/>
      <c r="HHC689" s="8"/>
      <c r="HHD689" s="8"/>
      <c r="HHE689" s="8"/>
      <c r="HHF689" s="8"/>
      <c r="HHG689" s="8"/>
      <c r="HHH689" s="8"/>
      <c r="HHI689" s="8"/>
      <c r="HHJ689" s="8"/>
      <c r="HHK689" s="8"/>
      <c r="HHL689" s="8"/>
      <c r="HHM689" s="8"/>
      <c r="HHN689" s="8"/>
      <c r="HHO689" s="8"/>
      <c r="HHP689" s="8"/>
      <c r="HHQ689" s="8"/>
      <c r="HHR689" s="8"/>
      <c r="HHS689" s="8"/>
      <c r="HHT689" s="8"/>
      <c r="HHU689" s="8"/>
      <c r="HHV689" s="8"/>
      <c r="HHW689" s="8"/>
      <c r="HHX689" s="8"/>
      <c r="HHY689" s="8"/>
      <c r="HHZ689" s="8"/>
      <c r="HIA689" s="8"/>
      <c r="HIB689" s="8"/>
      <c r="HIC689" s="8"/>
      <c r="HID689" s="8"/>
      <c r="HIE689" s="8"/>
      <c r="HIF689" s="8"/>
      <c r="HIG689" s="8"/>
      <c r="HIH689" s="8"/>
      <c r="HII689" s="8"/>
      <c r="HIJ689" s="8"/>
      <c r="HIK689" s="8"/>
      <c r="HIL689" s="8"/>
      <c r="HIM689" s="8"/>
      <c r="HIN689" s="8"/>
      <c r="HIO689" s="8"/>
      <c r="HIP689" s="8"/>
      <c r="HIQ689" s="8"/>
      <c r="HIR689" s="8"/>
      <c r="HIS689" s="8"/>
      <c r="HIT689" s="8"/>
      <c r="HIU689" s="8"/>
      <c r="HIV689" s="8"/>
      <c r="HIW689" s="8"/>
      <c r="HIX689" s="8"/>
      <c r="HIY689" s="8"/>
      <c r="HIZ689" s="8"/>
      <c r="HJA689" s="8"/>
      <c r="HJB689" s="8"/>
      <c r="HJC689" s="8"/>
      <c r="HJD689" s="8"/>
      <c r="HJE689" s="8"/>
      <c r="HJF689" s="8"/>
      <c r="HJG689" s="8"/>
      <c r="HJH689" s="8"/>
      <c r="HJI689" s="8"/>
      <c r="HJJ689" s="8"/>
      <c r="HJK689" s="8"/>
      <c r="HJL689" s="8"/>
      <c r="HJM689" s="8"/>
      <c r="HJN689" s="8"/>
      <c r="HJO689" s="8"/>
      <c r="HJP689" s="8"/>
      <c r="HJQ689" s="8"/>
      <c r="HJR689" s="8"/>
      <c r="HJS689" s="8"/>
      <c r="HJT689" s="8"/>
      <c r="HJU689" s="8"/>
      <c r="HJV689" s="8"/>
      <c r="HJW689" s="8"/>
      <c r="HJX689" s="8"/>
      <c r="HJY689" s="8"/>
      <c r="HJZ689" s="8"/>
      <c r="HKA689" s="8"/>
      <c r="HKB689" s="8"/>
      <c r="HKC689" s="8"/>
      <c r="HKD689" s="8"/>
      <c r="HKE689" s="8"/>
      <c r="HKF689" s="8"/>
      <c r="HKG689" s="8"/>
      <c r="HKH689" s="8"/>
      <c r="HKI689" s="8"/>
      <c r="HKJ689" s="8"/>
      <c r="HKK689" s="8"/>
      <c r="HKL689" s="8"/>
      <c r="HKM689" s="8"/>
      <c r="HKN689" s="8"/>
      <c r="HKO689" s="8"/>
      <c r="HKP689" s="8"/>
      <c r="HKQ689" s="8"/>
      <c r="HKR689" s="8"/>
      <c r="HKS689" s="8"/>
      <c r="HKT689" s="8"/>
      <c r="HKU689" s="8"/>
      <c r="HKV689" s="8"/>
      <c r="HKW689" s="8"/>
      <c r="HKX689" s="8"/>
      <c r="HKY689" s="8"/>
      <c r="HKZ689" s="8"/>
      <c r="HLA689" s="8"/>
      <c r="HLB689" s="8"/>
      <c r="HLC689" s="8"/>
      <c r="HLD689" s="8"/>
      <c r="HLE689" s="8"/>
      <c r="HLF689" s="8"/>
      <c r="HLG689" s="8"/>
      <c r="HLH689" s="8"/>
      <c r="HLI689" s="8"/>
      <c r="HLJ689" s="8"/>
      <c r="HLK689" s="8"/>
      <c r="HLL689" s="8"/>
      <c r="HLM689" s="8"/>
      <c r="HLN689" s="8"/>
      <c r="HLO689" s="8"/>
      <c r="HLP689" s="8"/>
      <c r="HLQ689" s="8"/>
      <c r="HLR689" s="8"/>
      <c r="HLS689" s="8"/>
      <c r="HLT689" s="8"/>
      <c r="HLU689" s="8"/>
      <c r="HLV689" s="8"/>
      <c r="HLW689" s="8"/>
      <c r="HLX689" s="8"/>
      <c r="HLY689" s="8"/>
      <c r="HLZ689" s="8"/>
      <c r="HMA689" s="8"/>
      <c r="HMB689" s="8"/>
      <c r="HMC689" s="8"/>
      <c r="HMD689" s="8"/>
      <c r="HME689" s="8"/>
      <c r="HMF689" s="8"/>
      <c r="HMG689" s="8"/>
      <c r="HMH689" s="8"/>
      <c r="HMI689" s="8"/>
      <c r="HMJ689" s="8"/>
      <c r="HMK689" s="8"/>
      <c r="HML689" s="8"/>
      <c r="HMM689" s="8"/>
      <c r="HMN689" s="8"/>
      <c r="HMO689" s="8"/>
      <c r="HMP689" s="8"/>
      <c r="HMQ689" s="8"/>
      <c r="HMR689" s="8"/>
      <c r="HMS689" s="8"/>
      <c r="HMT689" s="8"/>
      <c r="HMU689" s="8"/>
      <c r="HMV689" s="8"/>
      <c r="HMW689" s="8"/>
      <c r="HMX689" s="8"/>
      <c r="HMY689" s="8"/>
      <c r="HMZ689" s="8"/>
      <c r="HNA689" s="8"/>
      <c r="HNB689" s="8"/>
      <c r="HNC689" s="8"/>
      <c r="HND689" s="8"/>
      <c r="HNE689" s="8"/>
      <c r="HNF689" s="8"/>
      <c r="HNG689" s="8"/>
      <c r="HNH689" s="8"/>
      <c r="HNI689" s="8"/>
      <c r="HNJ689" s="8"/>
      <c r="HNK689" s="8"/>
      <c r="HNL689" s="8"/>
      <c r="HNM689" s="8"/>
      <c r="HNN689" s="8"/>
      <c r="HNO689" s="8"/>
      <c r="HNP689" s="8"/>
      <c r="HNQ689" s="8"/>
      <c r="HNR689" s="8"/>
      <c r="HNS689" s="8"/>
      <c r="HNT689" s="8"/>
      <c r="HNU689" s="8"/>
      <c r="HNV689" s="8"/>
      <c r="HNW689" s="8"/>
      <c r="HNX689" s="8"/>
      <c r="HNY689" s="8"/>
      <c r="HNZ689" s="8"/>
      <c r="HOA689" s="8"/>
      <c r="HOB689" s="8"/>
      <c r="HOC689" s="8"/>
      <c r="HOD689" s="8"/>
      <c r="HOE689" s="8"/>
      <c r="HOF689" s="8"/>
      <c r="HOG689" s="8"/>
      <c r="HOH689" s="8"/>
      <c r="HOI689" s="8"/>
      <c r="HOJ689" s="8"/>
      <c r="HOK689" s="8"/>
      <c r="HOL689" s="8"/>
      <c r="HOM689" s="8"/>
      <c r="HON689" s="8"/>
      <c r="HOO689" s="8"/>
      <c r="HOP689" s="8"/>
      <c r="HOQ689" s="8"/>
      <c r="HOR689" s="8"/>
      <c r="HOS689" s="8"/>
      <c r="HOT689" s="8"/>
      <c r="HOU689" s="8"/>
      <c r="HOV689" s="8"/>
      <c r="HOW689" s="8"/>
      <c r="HOX689" s="8"/>
      <c r="HOY689" s="8"/>
      <c r="HOZ689" s="8"/>
      <c r="HPA689" s="8"/>
      <c r="HPB689" s="8"/>
      <c r="HPC689" s="8"/>
      <c r="HPD689" s="8"/>
      <c r="HPE689" s="8"/>
      <c r="HPF689" s="8"/>
      <c r="HPG689" s="8"/>
      <c r="HPH689" s="8"/>
      <c r="HPI689" s="8"/>
      <c r="HPJ689" s="8"/>
      <c r="HPK689" s="8"/>
      <c r="HPL689" s="8"/>
      <c r="HPM689" s="8"/>
      <c r="HPN689" s="8"/>
      <c r="HPO689" s="8"/>
      <c r="HPP689" s="8"/>
      <c r="HPQ689" s="8"/>
      <c r="HPR689" s="8"/>
      <c r="HPS689" s="8"/>
      <c r="HPT689" s="8"/>
      <c r="HPU689" s="8"/>
      <c r="HPV689" s="8"/>
      <c r="HPW689" s="8"/>
      <c r="HPX689" s="8"/>
      <c r="HPY689" s="8"/>
      <c r="HPZ689" s="8"/>
      <c r="HQA689" s="8"/>
      <c r="HQB689" s="8"/>
      <c r="HQC689" s="8"/>
      <c r="HQD689" s="8"/>
      <c r="HQE689" s="8"/>
      <c r="HQF689" s="8"/>
      <c r="HQG689" s="8"/>
      <c r="HQH689" s="8"/>
      <c r="HQI689" s="8"/>
      <c r="HQJ689" s="8"/>
      <c r="HQK689" s="8"/>
      <c r="HQL689" s="8"/>
      <c r="HQM689" s="8"/>
      <c r="HQN689" s="8"/>
      <c r="HQO689" s="8"/>
      <c r="HQP689" s="8"/>
      <c r="HQQ689" s="8"/>
      <c r="HQR689" s="8"/>
      <c r="HQS689" s="8"/>
      <c r="HQT689" s="8"/>
      <c r="HQU689" s="8"/>
      <c r="HQV689" s="8"/>
      <c r="HQW689" s="8"/>
      <c r="HQX689" s="8"/>
      <c r="HQY689" s="8"/>
      <c r="HQZ689" s="8"/>
      <c r="HRA689" s="8"/>
      <c r="HRB689" s="8"/>
      <c r="HRC689" s="8"/>
      <c r="HRD689" s="8"/>
      <c r="HRE689" s="8"/>
      <c r="HRF689" s="8"/>
      <c r="HRG689" s="8"/>
      <c r="HRH689" s="8"/>
      <c r="HRI689" s="8"/>
      <c r="HRJ689" s="8"/>
      <c r="HRK689" s="8"/>
      <c r="HRL689" s="8"/>
      <c r="HRM689" s="8"/>
      <c r="HRN689" s="8"/>
      <c r="HRO689" s="8"/>
      <c r="HRP689" s="8"/>
      <c r="HRQ689" s="8"/>
      <c r="HRR689" s="8"/>
      <c r="HRS689" s="8"/>
      <c r="HRT689" s="8"/>
      <c r="HRU689" s="8"/>
      <c r="HRV689" s="8"/>
      <c r="HRW689" s="8"/>
      <c r="HRX689" s="8"/>
      <c r="HRY689" s="8"/>
      <c r="HRZ689" s="8"/>
      <c r="HSA689" s="8"/>
      <c r="HSB689" s="8"/>
      <c r="HSC689" s="8"/>
      <c r="HSD689" s="8"/>
      <c r="HSE689" s="8"/>
      <c r="HSF689" s="8"/>
      <c r="HSG689" s="8"/>
      <c r="HSH689" s="8"/>
      <c r="HSI689" s="8"/>
      <c r="HSJ689" s="8"/>
      <c r="HSK689" s="8"/>
      <c r="HSL689" s="8"/>
      <c r="HSM689" s="8"/>
      <c r="HSN689" s="8"/>
      <c r="HSO689" s="8"/>
      <c r="HSP689" s="8"/>
      <c r="HSQ689" s="8"/>
      <c r="HSR689" s="8"/>
      <c r="HSS689" s="8"/>
      <c r="HST689" s="8"/>
      <c r="HSU689" s="8"/>
      <c r="HSV689" s="8"/>
      <c r="HSW689" s="8"/>
      <c r="HSX689" s="8"/>
      <c r="HSY689" s="8"/>
      <c r="HSZ689" s="8"/>
      <c r="HTA689" s="8"/>
      <c r="HTB689" s="8"/>
      <c r="HTC689" s="8"/>
      <c r="HTD689" s="8"/>
      <c r="HTE689" s="8"/>
      <c r="HTF689" s="8"/>
      <c r="HTG689" s="8"/>
      <c r="HTH689" s="8"/>
      <c r="HTI689" s="8"/>
      <c r="HTJ689" s="8"/>
      <c r="HTK689" s="8"/>
      <c r="HTL689" s="8"/>
      <c r="HTM689" s="8"/>
      <c r="HTN689" s="8"/>
      <c r="HTO689" s="8"/>
      <c r="HTP689" s="8"/>
      <c r="HTQ689" s="8"/>
      <c r="HTR689" s="8"/>
      <c r="HTS689" s="8"/>
      <c r="HTT689" s="8"/>
      <c r="HTU689" s="8"/>
      <c r="HTV689" s="8"/>
      <c r="HTW689" s="8"/>
      <c r="HTX689" s="8"/>
      <c r="HTY689" s="8"/>
      <c r="HTZ689" s="8"/>
      <c r="HUA689" s="8"/>
      <c r="HUB689" s="8"/>
      <c r="HUC689" s="8"/>
      <c r="HUD689" s="8"/>
      <c r="HUE689" s="8"/>
      <c r="HUF689" s="8"/>
      <c r="HUG689" s="8"/>
      <c r="HUH689" s="8"/>
      <c r="HUI689" s="8"/>
      <c r="HUJ689" s="8"/>
      <c r="HUK689" s="8"/>
      <c r="HUL689" s="8"/>
      <c r="HUM689" s="8"/>
      <c r="HUN689" s="8"/>
      <c r="HUO689" s="8"/>
      <c r="HUP689" s="8"/>
      <c r="HUQ689" s="8"/>
      <c r="HUR689" s="8"/>
      <c r="HUS689" s="8"/>
      <c r="HUT689" s="8"/>
      <c r="HUU689" s="8"/>
      <c r="HUV689" s="8"/>
      <c r="HUW689" s="8"/>
      <c r="HUX689" s="8"/>
      <c r="HUY689" s="8"/>
      <c r="HUZ689" s="8"/>
      <c r="HVA689" s="8"/>
      <c r="HVB689" s="8"/>
      <c r="HVC689" s="8"/>
      <c r="HVD689" s="8"/>
      <c r="HVE689" s="8"/>
      <c r="HVF689" s="8"/>
      <c r="HVG689" s="8"/>
      <c r="HVH689" s="8"/>
      <c r="HVI689" s="8"/>
      <c r="HVJ689" s="8"/>
      <c r="HVK689" s="8"/>
      <c r="HVL689" s="8"/>
      <c r="HVM689" s="8"/>
      <c r="HVN689" s="8"/>
      <c r="HVO689" s="8"/>
      <c r="HVP689" s="8"/>
      <c r="HVQ689" s="8"/>
      <c r="HVR689" s="8"/>
      <c r="HVS689" s="8"/>
      <c r="HVT689" s="8"/>
      <c r="HVU689" s="8"/>
      <c r="HVV689" s="8"/>
      <c r="HVW689" s="8"/>
      <c r="HVX689" s="8"/>
      <c r="HVY689" s="8"/>
      <c r="HVZ689" s="8"/>
      <c r="HWA689" s="8"/>
      <c r="HWB689" s="8"/>
      <c r="HWC689" s="8"/>
      <c r="HWD689" s="8"/>
      <c r="HWE689" s="8"/>
      <c r="HWF689" s="8"/>
      <c r="HWG689" s="8"/>
      <c r="HWH689" s="8"/>
      <c r="HWI689" s="8"/>
      <c r="HWJ689" s="8"/>
      <c r="HWK689" s="8"/>
      <c r="HWL689" s="8"/>
      <c r="HWM689" s="8"/>
      <c r="HWN689" s="8"/>
      <c r="HWO689" s="8"/>
      <c r="HWP689" s="8"/>
      <c r="HWQ689" s="8"/>
      <c r="HWR689" s="8"/>
      <c r="HWS689" s="8"/>
      <c r="HWT689" s="8"/>
      <c r="HWU689" s="8"/>
      <c r="HWV689" s="8"/>
      <c r="HWW689" s="8"/>
      <c r="HWX689" s="8"/>
      <c r="HWY689" s="8"/>
      <c r="HWZ689" s="8"/>
      <c r="HXA689" s="8"/>
      <c r="HXB689" s="8"/>
      <c r="HXC689" s="8"/>
      <c r="HXD689" s="8"/>
      <c r="HXE689" s="8"/>
      <c r="HXF689" s="8"/>
      <c r="HXG689" s="8"/>
      <c r="HXH689" s="8"/>
      <c r="HXI689" s="8"/>
      <c r="HXJ689" s="8"/>
      <c r="HXK689" s="8"/>
      <c r="HXL689" s="8"/>
      <c r="HXM689" s="8"/>
      <c r="HXN689" s="8"/>
      <c r="HXO689" s="8"/>
      <c r="HXP689" s="8"/>
      <c r="HXQ689" s="8"/>
      <c r="HXR689" s="8"/>
      <c r="HXS689" s="8"/>
      <c r="HXT689" s="8"/>
      <c r="HXU689" s="8"/>
      <c r="HXV689" s="8"/>
      <c r="HXW689" s="8"/>
      <c r="HXX689" s="8"/>
      <c r="HXY689" s="8"/>
      <c r="HXZ689" s="8"/>
      <c r="HYA689" s="8"/>
      <c r="HYB689" s="8"/>
      <c r="HYC689" s="8"/>
      <c r="HYD689" s="8"/>
      <c r="HYE689" s="8"/>
      <c r="HYF689" s="8"/>
      <c r="HYG689" s="8"/>
      <c r="HYH689" s="8"/>
      <c r="HYI689" s="8"/>
      <c r="HYJ689" s="8"/>
      <c r="HYK689" s="8"/>
      <c r="HYL689" s="8"/>
      <c r="HYM689" s="8"/>
      <c r="HYN689" s="8"/>
      <c r="HYO689" s="8"/>
      <c r="HYP689" s="8"/>
      <c r="HYQ689" s="8"/>
      <c r="HYR689" s="8"/>
      <c r="HYS689" s="8"/>
      <c r="HYT689" s="8"/>
      <c r="HYU689" s="8"/>
      <c r="HYV689" s="8"/>
      <c r="HYW689" s="8"/>
      <c r="HYX689" s="8"/>
      <c r="HYY689" s="8"/>
      <c r="HYZ689" s="8"/>
      <c r="HZA689" s="8"/>
      <c r="HZB689" s="8"/>
      <c r="HZC689" s="8"/>
      <c r="HZD689" s="8"/>
      <c r="HZE689" s="8"/>
      <c r="HZF689" s="8"/>
      <c r="HZG689" s="8"/>
      <c r="HZH689" s="8"/>
      <c r="HZI689" s="8"/>
      <c r="HZJ689" s="8"/>
      <c r="HZK689" s="8"/>
      <c r="HZL689" s="8"/>
      <c r="HZM689" s="8"/>
      <c r="HZN689" s="8"/>
      <c r="HZO689" s="8"/>
      <c r="HZP689" s="8"/>
      <c r="HZQ689" s="8"/>
      <c r="HZR689" s="8"/>
      <c r="HZS689" s="8"/>
      <c r="HZT689" s="8"/>
      <c r="HZU689" s="8"/>
      <c r="HZV689" s="8"/>
      <c r="HZW689" s="8"/>
      <c r="HZX689" s="8"/>
      <c r="HZY689" s="8"/>
      <c r="HZZ689" s="8"/>
      <c r="IAA689" s="8"/>
      <c r="IAB689" s="8"/>
      <c r="IAC689" s="8"/>
      <c r="IAD689" s="8"/>
      <c r="IAE689" s="8"/>
      <c r="IAF689" s="8"/>
      <c r="IAG689" s="8"/>
      <c r="IAH689" s="8"/>
      <c r="IAI689" s="8"/>
      <c r="IAJ689" s="8"/>
      <c r="IAK689" s="8"/>
      <c r="IAL689" s="8"/>
      <c r="IAM689" s="8"/>
      <c r="IAN689" s="8"/>
      <c r="IAO689" s="8"/>
      <c r="IAP689" s="8"/>
      <c r="IAQ689" s="8"/>
      <c r="IAR689" s="8"/>
      <c r="IAS689" s="8"/>
      <c r="IAT689" s="8"/>
      <c r="IAU689" s="8"/>
      <c r="IAV689" s="8"/>
      <c r="IAW689" s="8"/>
      <c r="IAX689" s="8"/>
      <c r="IAY689" s="8"/>
      <c r="IAZ689" s="8"/>
      <c r="IBA689" s="8"/>
      <c r="IBB689" s="8"/>
      <c r="IBC689" s="8"/>
      <c r="IBD689" s="8"/>
      <c r="IBE689" s="8"/>
      <c r="IBF689" s="8"/>
      <c r="IBG689" s="8"/>
      <c r="IBH689" s="8"/>
      <c r="IBI689" s="8"/>
      <c r="IBJ689" s="8"/>
      <c r="IBK689" s="8"/>
      <c r="IBL689" s="8"/>
      <c r="IBM689" s="8"/>
      <c r="IBN689" s="8"/>
      <c r="IBO689" s="8"/>
      <c r="IBP689" s="8"/>
      <c r="IBQ689" s="8"/>
      <c r="IBR689" s="8"/>
      <c r="IBS689" s="8"/>
      <c r="IBT689" s="8"/>
      <c r="IBU689" s="8"/>
      <c r="IBV689" s="8"/>
      <c r="IBW689" s="8"/>
      <c r="IBX689" s="8"/>
      <c r="IBY689" s="8"/>
      <c r="IBZ689" s="8"/>
      <c r="ICA689" s="8"/>
      <c r="ICB689" s="8"/>
      <c r="ICC689" s="8"/>
      <c r="ICD689" s="8"/>
      <c r="ICE689" s="8"/>
      <c r="ICF689" s="8"/>
      <c r="ICG689" s="8"/>
      <c r="ICH689" s="8"/>
      <c r="ICI689" s="8"/>
      <c r="ICJ689" s="8"/>
      <c r="ICK689" s="8"/>
      <c r="ICL689" s="8"/>
      <c r="ICM689" s="8"/>
      <c r="ICN689" s="8"/>
      <c r="ICO689" s="8"/>
      <c r="ICP689" s="8"/>
      <c r="ICQ689" s="8"/>
      <c r="ICR689" s="8"/>
      <c r="ICS689" s="8"/>
      <c r="ICT689" s="8"/>
      <c r="ICU689" s="8"/>
      <c r="ICV689" s="8"/>
      <c r="ICW689" s="8"/>
      <c r="ICX689" s="8"/>
      <c r="ICY689" s="8"/>
      <c r="ICZ689" s="8"/>
      <c r="IDA689" s="8"/>
      <c r="IDB689" s="8"/>
      <c r="IDC689" s="8"/>
      <c r="IDD689" s="8"/>
      <c r="IDE689" s="8"/>
      <c r="IDF689" s="8"/>
      <c r="IDG689" s="8"/>
      <c r="IDH689" s="8"/>
      <c r="IDI689" s="8"/>
      <c r="IDJ689" s="8"/>
      <c r="IDK689" s="8"/>
      <c r="IDL689" s="8"/>
      <c r="IDM689" s="8"/>
      <c r="IDN689" s="8"/>
      <c r="IDO689" s="8"/>
      <c r="IDP689" s="8"/>
      <c r="IDQ689" s="8"/>
      <c r="IDR689" s="8"/>
      <c r="IDS689" s="8"/>
      <c r="IDT689" s="8"/>
      <c r="IDU689" s="8"/>
      <c r="IDV689" s="8"/>
      <c r="IDW689" s="8"/>
      <c r="IDX689" s="8"/>
      <c r="IDY689" s="8"/>
      <c r="IDZ689" s="8"/>
      <c r="IEA689" s="8"/>
      <c r="IEB689" s="8"/>
      <c r="IEC689" s="8"/>
      <c r="IED689" s="8"/>
      <c r="IEE689" s="8"/>
      <c r="IEF689" s="8"/>
      <c r="IEG689" s="8"/>
      <c r="IEH689" s="8"/>
      <c r="IEI689" s="8"/>
      <c r="IEJ689" s="8"/>
      <c r="IEK689" s="8"/>
      <c r="IEL689" s="8"/>
      <c r="IEM689" s="8"/>
      <c r="IEN689" s="8"/>
      <c r="IEO689" s="8"/>
      <c r="IEP689" s="8"/>
      <c r="IEQ689" s="8"/>
      <c r="IER689" s="8"/>
      <c r="IES689" s="8"/>
      <c r="IET689" s="8"/>
      <c r="IEU689" s="8"/>
      <c r="IEV689" s="8"/>
      <c r="IEW689" s="8"/>
      <c r="IEX689" s="8"/>
      <c r="IEY689" s="8"/>
      <c r="IEZ689" s="8"/>
      <c r="IFA689" s="8"/>
      <c r="IFB689" s="8"/>
      <c r="IFC689" s="8"/>
      <c r="IFD689" s="8"/>
      <c r="IFE689" s="8"/>
      <c r="IFF689" s="8"/>
      <c r="IFG689" s="8"/>
      <c r="IFH689" s="8"/>
      <c r="IFI689" s="8"/>
      <c r="IFJ689" s="8"/>
      <c r="IFK689" s="8"/>
      <c r="IFL689" s="8"/>
      <c r="IFM689" s="8"/>
      <c r="IFN689" s="8"/>
      <c r="IFO689" s="8"/>
      <c r="IFP689" s="8"/>
      <c r="IFQ689" s="8"/>
      <c r="IFR689" s="8"/>
      <c r="IFS689" s="8"/>
      <c r="IFT689" s="8"/>
      <c r="IFU689" s="8"/>
      <c r="IFV689" s="8"/>
      <c r="IFW689" s="8"/>
      <c r="IFX689" s="8"/>
      <c r="IFY689" s="8"/>
      <c r="IFZ689" s="8"/>
      <c r="IGA689" s="8"/>
      <c r="IGB689" s="8"/>
      <c r="IGC689" s="8"/>
      <c r="IGD689" s="8"/>
      <c r="IGE689" s="8"/>
      <c r="IGF689" s="8"/>
      <c r="IGG689" s="8"/>
      <c r="IGH689" s="8"/>
      <c r="IGI689" s="8"/>
      <c r="IGJ689" s="8"/>
      <c r="IGK689" s="8"/>
      <c r="IGL689" s="8"/>
      <c r="IGM689" s="8"/>
      <c r="IGN689" s="8"/>
      <c r="IGO689" s="8"/>
      <c r="IGP689" s="8"/>
      <c r="IGQ689" s="8"/>
      <c r="IGR689" s="8"/>
      <c r="IGS689" s="8"/>
      <c r="IGT689" s="8"/>
      <c r="IGU689" s="8"/>
      <c r="IGV689" s="8"/>
      <c r="IGW689" s="8"/>
      <c r="IGX689" s="8"/>
      <c r="IGY689" s="8"/>
      <c r="IGZ689" s="8"/>
      <c r="IHA689" s="8"/>
      <c r="IHB689" s="8"/>
      <c r="IHC689" s="8"/>
      <c r="IHD689" s="8"/>
      <c r="IHE689" s="8"/>
      <c r="IHF689" s="8"/>
      <c r="IHG689" s="8"/>
      <c r="IHH689" s="8"/>
      <c r="IHI689" s="8"/>
      <c r="IHJ689" s="8"/>
      <c r="IHK689" s="8"/>
      <c r="IHL689" s="8"/>
      <c r="IHM689" s="8"/>
      <c r="IHN689" s="8"/>
      <c r="IHO689" s="8"/>
      <c r="IHP689" s="8"/>
      <c r="IHQ689" s="8"/>
      <c r="IHR689" s="8"/>
      <c r="IHS689" s="8"/>
      <c r="IHT689" s="8"/>
      <c r="IHU689" s="8"/>
      <c r="IHV689" s="8"/>
      <c r="IHW689" s="8"/>
      <c r="IHX689" s="8"/>
      <c r="IHY689" s="8"/>
      <c r="IHZ689" s="8"/>
      <c r="IIA689" s="8"/>
      <c r="IIB689" s="8"/>
      <c r="IIC689" s="8"/>
      <c r="IID689" s="8"/>
      <c r="IIE689" s="8"/>
      <c r="IIF689" s="8"/>
      <c r="IIG689" s="8"/>
      <c r="IIH689" s="8"/>
      <c r="III689" s="8"/>
      <c r="IIJ689" s="8"/>
      <c r="IIK689" s="8"/>
      <c r="IIL689" s="8"/>
      <c r="IIM689" s="8"/>
      <c r="IIN689" s="8"/>
      <c r="IIO689" s="8"/>
      <c r="IIP689" s="8"/>
      <c r="IIQ689" s="8"/>
      <c r="IIR689" s="8"/>
      <c r="IIS689" s="8"/>
      <c r="IIT689" s="8"/>
      <c r="IIU689" s="8"/>
      <c r="IIV689" s="8"/>
      <c r="IIW689" s="8"/>
      <c r="IIX689" s="8"/>
      <c r="IIY689" s="8"/>
      <c r="IIZ689" s="8"/>
      <c r="IJA689" s="8"/>
      <c r="IJB689" s="8"/>
      <c r="IJC689" s="8"/>
      <c r="IJD689" s="8"/>
      <c r="IJE689" s="8"/>
      <c r="IJF689" s="8"/>
      <c r="IJG689" s="8"/>
      <c r="IJH689" s="8"/>
      <c r="IJI689" s="8"/>
      <c r="IJJ689" s="8"/>
      <c r="IJK689" s="8"/>
      <c r="IJL689" s="8"/>
      <c r="IJM689" s="8"/>
      <c r="IJN689" s="8"/>
      <c r="IJO689" s="8"/>
      <c r="IJP689" s="8"/>
      <c r="IJQ689" s="8"/>
      <c r="IJR689" s="8"/>
      <c r="IJS689" s="8"/>
      <c r="IJT689" s="8"/>
      <c r="IJU689" s="8"/>
      <c r="IJV689" s="8"/>
      <c r="IJW689" s="8"/>
      <c r="IJX689" s="8"/>
      <c r="IJY689" s="8"/>
      <c r="IJZ689" s="8"/>
      <c r="IKA689" s="8"/>
      <c r="IKB689" s="8"/>
      <c r="IKC689" s="8"/>
      <c r="IKD689" s="8"/>
      <c r="IKE689" s="8"/>
      <c r="IKF689" s="8"/>
      <c r="IKG689" s="8"/>
      <c r="IKH689" s="8"/>
      <c r="IKI689" s="8"/>
      <c r="IKJ689" s="8"/>
      <c r="IKK689" s="8"/>
      <c r="IKL689" s="8"/>
      <c r="IKM689" s="8"/>
      <c r="IKN689" s="8"/>
      <c r="IKO689" s="8"/>
      <c r="IKP689" s="8"/>
      <c r="IKQ689" s="8"/>
      <c r="IKR689" s="8"/>
      <c r="IKS689" s="8"/>
      <c r="IKT689" s="8"/>
      <c r="IKU689" s="8"/>
      <c r="IKV689" s="8"/>
      <c r="IKW689" s="8"/>
      <c r="IKX689" s="8"/>
      <c r="IKY689" s="8"/>
      <c r="IKZ689" s="8"/>
      <c r="ILA689" s="8"/>
      <c r="ILB689" s="8"/>
      <c r="ILC689" s="8"/>
      <c r="ILD689" s="8"/>
      <c r="ILE689" s="8"/>
      <c r="ILF689" s="8"/>
      <c r="ILG689" s="8"/>
      <c r="ILH689" s="8"/>
      <c r="ILI689" s="8"/>
      <c r="ILJ689" s="8"/>
      <c r="ILK689" s="8"/>
      <c r="ILL689" s="8"/>
      <c r="ILM689" s="8"/>
      <c r="ILN689" s="8"/>
      <c r="ILO689" s="8"/>
      <c r="ILP689" s="8"/>
      <c r="ILQ689" s="8"/>
      <c r="ILR689" s="8"/>
      <c r="ILS689" s="8"/>
      <c r="ILT689" s="8"/>
      <c r="ILU689" s="8"/>
      <c r="ILV689" s="8"/>
      <c r="ILW689" s="8"/>
      <c r="ILX689" s="8"/>
      <c r="ILY689" s="8"/>
      <c r="ILZ689" s="8"/>
      <c r="IMA689" s="8"/>
      <c r="IMB689" s="8"/>
      <c r="IMC689" s="8"/>
      <c r="IMD689" s="8"/>
      <c r="IME689" s="8"/>
      <c r="IMF689" s="8"/>
      <c r="IMG689" s="8"/>
      <c r="IMH689" s="8"/>
      <c r="IMI689" s="8"/>
      <c r="IMJ689" s="8"/>
      <c r="IMK689" s="8"/>
      <c r="IML689" s="8"/>
      <c r="IMM689" s="8"/>
      <c r="IMN689" s="8"/>
      <c r="IMO689" s="8"/>
      <c r="IMP689" s="8"/>
      <c r="IMQ689" s="8"/>
      <c r="IMR689" s="8"/>
      <c r="IMS689" s="8"/>
      <c r="IMT689" s="8"/>
      <c r="IMU689" s="8"/>
      <c r="IMV689" s="8"/>
      <c r="IMW689" s="8"/>
      <c r="IMX689" s="8"/>
      <c r="IMY689" s="8"/>
      <c r="IMZ689" s="8"/>
      <c r="INA689" s="8"/>
      <c r="INB689" s="8"/>
      <c r="INC689" s="8"/>
      <c r="IND689" s="8"/>
      <c r="INE689" s="8"/>
      <c r="INF689" s="8"/>
      <c r="ING689" s="8"/>
      <c r="INH689" s="8"/>
      <c r="INI689" s="8"/>
      <c r="INJ689" s="8"/>
      <c r="INK689" s="8"/>
      <c r="INL689" s="8"/>
      <c r="INM689" s="8"/>
      <c r="INN689" s="8"/>
      <c r="INO689" s="8"/>
      <c r="INP689" s="8"/>
      <c r="INQ689" s="8"/>
      <c r="INR689" s="8"/>
      <c r="INS689" s="8"/>
      <c r="INT689" s="8"/>
      <c r="INU689" s="8"/>
      <c r="INV689" s="8"/>
      <c r="INW689" s="8"/>
      <c r="INX689" s="8"/>
      <c r="INY689" s="8"/>
      <c r="INZ689" s="8"/>
      <c r="IOA689" s="8"/>
      <c r="IOB689" s="8"/>
      <c r="IOC689" s="8"/>
      <c r="IOD689" s="8"/>
      <c r="IOE689" s="8"/>
      <c r="IOF689" s="8"/>
      <c r="IOG689" s="8"/>
      <c r="IOH689" s="8"/>
      <c r="IOI689" s="8"/>
      <c r="IOJ689" s="8"/>
      <c r="IOK689" s="8"/>
      <c r="IOL689" s="8"/>
      <c r="IOM689" s="8"/>
      <c r="ION689" s="8"/>
      <c r="IOO689" s="8"/>
      <c r="IOP689" s="8"/>
      <c r="IOQ689" s="8"/>
      <c r="IOR689" s="8"/>
      <c r="IOS689" s="8"/>
      <c r="IOT689" s="8"/>
      <c r="IOU689" s="8"/>
      <c r="IOV689" s="8"/>
      <c r="IOW689" s="8"/>
      <c r="IOX689" s="8"/>
      <c r="IOY689" s="8"/>
      <c r="IOZ689" s="8"/>
      <c r="IPA689" s="8"/>
      <c r="IPB689" s="8"/>
      <c r="IPC689" s="8"/>
      <c r="IPD689" s="8"/>
      <c r="IPE689" s="8"/>
      <c r="IPF689" s="8"/>
      <c r="IPG689" s="8"/>
      <c r="IPH689" s="8"/>
      <c r="IPI689" s="8"/>
      <c r="IPJ689" s="8"/>
      <c r="IPK689" s="8"/>
      <c r="IPL689" s="8"/>
      <c r="IPM689" s="8"/>
      <c r="IPN689" s="8"/>
      <c r="IPO689" s="8"/>
      <c r="IPP689" s="8"/>
      <c r="IPQ689" s="8"/>
      <c r="IPR689" s="8"/>
      <c r="IPS689" s="8"/>
      <c r="IPT689" s="8"/>
      <c r="IPU689" s="8"/>
      <c r="IPV689" s="8"/>
      <c r="IPW689" s="8"/>
      <c r="IPX689" s="8"/>
      <c r="IPY689" s="8"/>
      <c r="IPZ689" s="8"/>
      <c r="IQA689" s="8"/>
      <c r="IQB689" s="8"/>
      <c r="IQC689" s="8"/>
      <c r="IQD689" s="8"/>
      <c r="IQE689" s="8"/>
      <c r="IQF689" s="8"/>
      <c r="IQG689" s="8"/>
      <c r="IQH689" s="8"/>
      <c r="IQI689" s="8"/>
      <c r="IQJ689" s="8"/>
      <c r="IQK689" s="8"/>
      <c r="IQL689" s="8"/>
      <c r="IQM689" s="8"/>
      <c r="IQN689" s="8"/>
      <c r="IQO689" s="8"/>
      <c r="IQP689" s="8"/>
      <c r="IQQ689" s="8"/>
      <c r="IQR689" s="8"/>
      <c r="IQS689" s="8"/>
      <c r="IQT689" s="8"/>
      <c r="IQU689" s="8"/>
      <c r="IQV689" s="8"/>
      <c r="IQW689" s="8"/>
      <c r="IQX689" s="8"/>
      <c r="IQY689" s="8"/>
      <c r="IQZ689" s="8"/>
      <c r="IRA689" s="8"/>
      <c r="IRB689" s="8"/>
      <c r="IRC689" s="8"/>
      <c r="IRD689" s="8"/>
      <c r="IRE689" s="8"/>
      <c r="IRF689" s="8"/>
      <c r="IRG689" s="8"/>
      <c r="IRH689" s="8"/>
      <c r="IRI689" s="8"/>
      <c r="IRJ689" s="8"/>
      <c r="IRK689" s="8"/>
      <c r="IRL689" s="8"/>
      <c r="IRM689" s="8"/>
      <c r="IRN689" s="8"/>
      <c r="IRO689" s="8"/>
      <c r="IRP689" s="8"/>
      <c r="IRQ689" s="8"/>
      <c r="IRR689" s="8"/>
      <c r="IRS689" s="8"/>
      <c r="IRT689" s="8"/>
      <c r="IRU689" s="8"/>
      <c r="IRV689" s="8"/>
      <c r="IRW689" s="8"/>
      <c r="IRX689" s="8"/>
      <c r="IRY689" s="8"/>
      <c r="IRZ689" s="8"/>
      <c r="ISA689" s="8"/>
      <c r="ISB689" s="8"/>
      <c r="ISC689" s="8"/>
      <c r="ISD689" s="8"/>
      <c r="ISE689" s="8"/>
      <c r="ISF689" s="8"/>
      <c r="ISG689" s="8"/>
      <c r="ISH689" s="8"/>
      <c r="ISI689" s="8"/>
      <c r="ISJ689" s="8"/>
      <c r="ISK689" s="8"/>
      <c r="ISL689" s="8"/>
      <c r="ISM689" s="8"/>
      <c r="ISN689" s="8"/>
      <c r="ISO689" s="8"/>
      <c r="ISP689" s="8"/>
      <c r="ISQ689" s="8"/>
      <c r="ISR689" s="8"/>
      <c r="ISS689" s="8"/>
      <c r="IST689" s="8"/>
      <c r="ISU689" s="8"/>
      <c r="ISV689" s="8"/>
      <c r="ISW689" s="8"/>
      <c r="ISX689" s="8"/>
      <c r="ISY689" s="8"/>
      <c r="ISZ689" s="8"/>
      <c r="ITA689" s="8"/>
      <c r="ITB689" s="8"/>
      <c r="ITC689" s="8"/>
      <c r="ITD689" s="8"/>
      <c r="ITE689" s="8"/>
      <c r="ITF689" s="8"/>
      <c r="ITG689" s="8"/>
      <c r="ITH689" s="8"/>
      <c r="ITI689" s="8"/>
      <c r="ITJ689" s="8"/>
      <c r="ITK689" s="8"/>
      <c r="ITL689" s="8"/>
      <c r="ITM689" s="8"/>
      <c r="ITN689" s="8"/>
      <c r="ITO689" s="8"/>
      <c r="ITP689" s="8"/>
      <c r="ITQ689" s="8"/>
      <c r="ITR689" s="8"/>
      <c r="ITS689" s="8"/>
      <c r="ITT689" s="8"/>
      <c r="ITU689" s="8"/>
      <c r="ITV689" s="8"/>
      <c r="ITW689" s="8"/>
      <c r="ITX689" s="8"/>
      <c r="ITY689" s="8"/>
      <c r="ITZ689" s="8"/>
      <c r="IUA689" s="8"/>
      <c r="IUB689" s="8"/>
      <c r="IUC689" s="8"/>
      <c r="IUD689" s="8"/>
      <c r="IUE689" s="8"/>
      <c r="IUF689" s="8"/>
      <c r="IUG689" s="8"/>
      <c r="IUH689" s="8"/>
      <c r="IUI689" s="8"/>
      <c r="IUJ689" s="8"/>
      <c r="IUK689" s="8"/>
      <c r="IUL689" s="8"/>
      <c r="IUM689" s="8"/>
      <c r="IUN689" s="8"/>
      <c r="IUO689" s="8"/>
      <c r="IUP689" s="8"/>
      <c r="IUQ689" s="8"/>
      <c r="IUR689" s="8"/>
      <c r="IUS689" s="8"/>
      <c r="IUT689" s="8"/>
      <c r="IUU689" s="8"/>
      <c r="IUV689" s="8"/>
      <c r="IUW689" s="8"/>
      <c r="IUX689" s="8"/>
      <c r="IUY689" s="8"/>
      <c r="IUZ689" s="8"/>
      <c r="IVA689" s="8"/>
      <c r="IVB689" s="8"/>
      <c r="IVC689" s="8"/>
      <c r="IVD689" s="8"/>
      <c r="IVE689" s="8"/>
      <c r="IVF689" s="8"/>
      <c r="IVG689" s="8"/>
      <c r="IVH689" s="8"/>
      <c r="IVI689" s="8"/>
      <c r="IVJ689" s="8"/>
      <c r="IVK689" s="8"/>
      <c r="IVL689" s="8"/>
      <c r="IVM689" s="8"/>
      <c r="IVN689" s="8"/>
      <c r="IVO689" s="8"/>
      <c r="IVP689" s="8"/>
      <c r="IVQ689" s="8"/>
      <c r="IVR689" s="8"/>
      <c r="IVS689" s="8"/>
      <c r="IVT689" s="8"/>
      <c r="IVU689" s="8"/>
      <c r="IVV689" s="8"/>
      <c r="IVW689" s="8"/>
      <c r="IVX689" s="8"/>
      <c r="IVY689" s="8"/>
      <c r="IVZ689" s="8"/>
      <c r="IWA689" s="8"/>
      <c r="IWB689" s="8"/>
      <c r="IWC689" s="8"/>
      <c r="IWD689" s="8"/>
      <c r="IWE689" s="8"/>
      <c r="IWF689" s="8"/>
      <c r="IWG689" s="8"/>
      <c r="IWH689" s="8"/>
      <c r="IWI689" s="8"/>
      <c r="IWJ689" s="8"/>
      <c r="IWK689" s="8"/>
      <c r="IWL689" s="8"/>
      <c r="IWM689" s="8"/>
      <c r="IWN689" s="8"/>
      <c r="IWO689" s="8"/>
      <c r="IWP689" s="8"/>
      <c r="IWQ689" s="8"/>
      <c r="IWR689" s="8"/>
      <c r="IWS689" s="8"/>
      <c r="IWT689" s="8"/>
      <c r="IWU689" s="8"/>
      <c r="IWV689" s="8"/>
      <c r="IWW689" s="8"/>
      <c r="IWX689" s="8"/>
      <c r="IWY689" s="8"/>
      <c r="IWZ689" s="8"/>
      <c r="IXA689" s="8"/>
      <c r="IXB689" s="8"/>
      <c r="IXC689" s="8"/>
      <c r="IXD689" s="8"/>
      <c r="IXE689" s="8"/>
      <c r="IXF689" s="8"/>
      <c r="IXG689" s="8"/>
      <c r="IXH689" s="8"/>
      <c r="IXI689" s="8"/>
      <c r="IXJ689" s="8"/>
      <c r="IXK689" s="8"/>
      <c r="IXL689" s="8"/>
      <c r="IXM689" s="8"/>
      <c r="IXN689" s="8"/>
      <c r="IXO689" s="8"/>
      <c r="IXP689" s="8"/>
      <c r="IXQ689" s="8"/>
      <c r="IXR689" s="8"/>
      <c r="IXS689" s="8"/>
      <c r="IXT689" s="8"/>
      <c r="IXU689" s="8"/>
      <c r="IXV689" s="8"/>
      <c r="IXW689" s="8"/>
      <c r="IXX689" s="8"/>
      <c r="IXY689" s="8"/>
      <c r="IXZ689" s="8"/>
      <c r="IYA689" s="8"/>
      <c r="IYB689" s="8"/>
      <c r="IYC689" s="8"/>
      <c r="IYD689" s="8"/>
      <c r="IYE689" s="8"/>
      <c r="IYF689" s="8"/>
      <c r="IYG689" s="8"/>
      <c r="IYH689" s="8"/>
      <c r="IYI689" s="8"/>
      <c r="IYJ689" s="8"/>
      <c r="IYK689" s="8"/>
      <c r="IYL689" s="8"/>
      <c r="IYM689" s="8"/>
      <c r="IYN689" s="8"/>
      <c r="IYO689" s="8"/>
      <c r="IYP689" s="8"/>
      <c r="IYQ689" s="8"/>
      <c r="IYR689" s="8"/>
      <c r="IYS689" s="8"/>
      <c r="IYT689" s="8"/>
      <c r="IYU689" s="8"/>
      <c r="IYV689" s="8"/>
      <c r="IYW689" s="8"/>
      <c r="IYX689" s="8"/>
      <c r="IYY689" s="8"/>
      <c r="IYZ689" s="8"/>
      <c r="IZA689" s="8"/>
      <c r="IZB689" s="8"/>
      <c r="IZC689" s="8"/>
      <c r="IZD689" s="8"/>
      <c r="IZE689" s="8"/>
      <c r="IZF689" s="8"/>
      <c r="IZG689" s="8"/>
      <c r="IZH689" s="8"/>
      <c r="IZI689" s="8"/>
      <c r="IZJ689" s="8"/>
      <c r="IZK689" s="8"/>
      <c r="IZL689" s="8"/>
      <c r="IZM689" s="8"/>
      <c r="IZN689" s="8"/>
      <c r="IZO689" s="8"/>
      <c r="IZP689" s="8"/>
      <c r="IZQ689" s="8"/>
      <c r="IZR689" s="8"/>
      <c r="IZS689" s="8"/>
      <c r="IZT689" s="8"/>
      <c r="IZU689" s="8"/>
      <c r="IZV689" s="8"/>
      <c r="IZW689" s="8"/>
      <c r="IZX689" s="8"/>
      <c r="IZY689" s="8"/>
      <c r="IZZ689" s="8"/>
      <c r="JAA689" s="8"/>
      <c r="JAB689" s="8"/>
      <c r="JAC689" s="8"/>
      <c r="JAD689" s="8"/>
      <c r="JAE689" s="8"/>
      <c r="JAF689" s="8"/>
      <c r="JAG689" s="8"/>
      <c r="JAH689" s="8"/>
      <c r="JAI689" s="8"/>
      <c r="JAJ689" s="8"/>
      <c r="JAK689" s="8"/>
      <c r="JAL689" s="8"/>
      <c r="JAM689" s="8"/>
      <c r="JAN689" s="8"/>
      <c r="JAO689" s="8"/>
      <c r="JAP689" s="8"/>
      <c r="JAQ689" s="8"/>
      <c r="JAR689" s="8"/>
      <c r="JAS689" s="8"/>
      <c r="JAT689" s="8"/>
      <c r="JAU689" s="8"/>
      <c r="JAV689" s="8"/>
      <c r="JAW689" s="8"/>
      <c r="JAX689" s="8"/>
      <c r="JAY689" s="8"/>
      <c r="JAZ689" s="8"/>
      <c r="JBA689" s="8"/>
      <c r="JBB689" s="8"/>
      <c r="JBC689" s="8"/>
      <c r="JBD689" s="8"/>
      <c r="JBE689" s="8"/>
      <c r="JBF689" s="8"/>
      <c r="JBG689" s="8"/>
      <c r="JBH689" s="8"/>
      <c r="JBI689" s="8"/>
      <c r="JBJ689" s="8"/>
      <c r="JBK689" s="8"/>
      <c r="JBL689" s="8"/>
      <c r="JBM689" s="8"/>
      <c r="JBN689" s="8"/>
      <c r="JBO689" s="8"/>
      <c r="JBP689" s="8"/>
      <c r="JBQ689" s="8"/>
      <c r="JBR689" s="8"/>
      <c r="JBS689" s="8"/>
      <c r="JBT689" s="8"/>
      <c r="JBU689" s="8"/>
      <c r="JBV689" s="8"/>
      <c r="JBW689" s="8"/>
      <c r="JBX689" s="8"/>
      <c r="JBY689" s="8"/>
      <c r="JBZ689" s="8"/>
      <c r="JCA689" s="8"/>
      <c r="JCB689" s="8"/>
      <c r="JCC689" s="8"/>
      <c r="JCD689" s="8"/>
      <c r="JCE689" s="8"/>
      <c r="JCF689" s="8"/>
      <c r="JCG689" s="8"/>
      <c r="JCH689" s="8"/>
      <c r="JCI689" s="8"/>
      <c r="JCJ689" s="8"/>
      <c r="JCK689" s="8"/>
      <c r="JCL689" s="8"/>
      <c r="JCM689" s="8"/>
      <c r="JCN689" s="8"/>
      <c r="JCO689" s="8"/>
      <c r="JCP689" s="8"/>
      <c r="JCQ689" s="8"/>
      <c r="JCR689" s="8"/>
      <c r="JCS689" s="8"/>
      <c r="JCT689" s="8"/>
      <c r="JCU689" s="8"/>
      <c r="JCV689" s="8"/>
      <c r="JCW689" s="8"/>
      <c r="JCX689" s="8"/>
      <c r="JCY689" s="8"/>
      <c r="JCZ689" s="8"/>
      <c r="JDA689" s="8"/>
      <c r="JDB689" s="8"/>
      <c r="JDC689" s="8"/>
      <c r="JDD689" s="8"/>
      <c r="JDE689" s="8"/>
      <c r="JDF689" s="8"/>
      <c r="JDG689" s="8"/>
      <c r="JDH689" s="8"/>
      <c r="JDI689" s="8"/>
      <c r="JDJ689" s="8"/>
      <c r="JDK689" s="8"/>
      <c r="JDL689" s="8"/>
      <c r="JDM689" s="8"/>
      <c r="JDN689" s="8"/>
      <c r="JDO689" s="8"/>
      <c r="JDP689" s="8"/>
      <c r="JDQ689" s="8"/>
      <c r="JDR689" s="8"/>
      <c r="JDS689" s="8"/>
      <c r="JDT689" s="8"/>
      <c r="JDU689" s="8"/>
      <c r="JDV689" s="8"/>
      <c r="JDW689" s="8"/>
      <c r="JDX689" s="8"/>
      <c r="JDY689" s="8"/>
      <c r="JDZ689" s="8"/>
      <c r="JEA689" s="8"/>
      <c r="JEB689" s="8"/>
      <c r="JEC689" s="8"/>
      <c r="JED689" s="8"/>
      <c r="JEE689" s="8"/>
      <c r="JEF689" s="8"/>
      <c r="JEG689" s="8"/>
      <c r="JEH689" s="8"/>
      <c r="JEI689" s="8"/>
      <c r="JEJ689" s="8"/>
      <c r="JEK689" s="8"/>
      <c r="JEL689" s="8"/>
      <c r="JEM689" s="8"/>
      <c r="JEN689" s="8"/>
      <c r="JEO689" s="8"/>
      <c r="JEP689" s="8"/>
      <c r="JEQ689" s="8"/>
      <c r="JER689" s="8"/>
      <c r="JES689" s="8"/>
      <c r="JET689" s="8"/>
      <c r="JEU689" s="8"/>
      <c r="JEV689" s="8"/>
      <c r="JEW689" s="8"/>
      <c r="JEX689" s="8"/>
      <c r="JEY689" s="8"/>
      <c r="JEZ689" s="8"/>
      <c r="JFA689" s="8"/>
      <c r="JFB689" s="8"/>
      <c r="JFC689" s="8"/>
      <c r="JFD689" s="8"/>
      <c r="JFE689" s="8"/>
      <c r="JFF689" s="8"/>
      <c r="JFG689" s="8"/>
      <c r="JFH689" s="8"/>
      <c r="JFI689" s="8"/>
      <c r="JFJ689" s="8"/>
      <c r="JFK689" s="8"/>
      <c r="JFL689" s="8"/>
      <c r="JFM689" s="8"/>
      <c r="JFN689" s="8"/>
      <c r="JFO689" s="8"/>
      <c r="JFP689" s="8"/>
      <c r="JFQ689" s="8"/>
      <c r="JFR689" s="8"/>
      <c r="JFS689" s="8"/>
      <c r="JFT689" s="8"/>
      <c r="JFU689" s="8"/>
      <c r="JFV689" s="8"/>
      <c r="JFW689" s="8"/>
      <c r="JFX689" s="8"/>
      <c r="JFY689" s="8"/>
      <c r="JFZ689" s="8"/>
      <c r="JGA689" s="8"/>
      <c r="JGB689" s="8"/>
      <c r="JGC689" s="8"/>
      <c r="JGD689" s="8"/>
      <c r="JGE689" s="8"/>
      <c r="JGF689" s="8"/>
      <c r="JGG689" s="8"/>
      <c r="JGH689" s="8"/>
      <c r="JGI689" s="8"/>
      <c r="JGJ689" s="8"/>
      <c r="JGK689" s="8"/>
      <c r="JGL689" s="8"/>
      <c r="JGM689" s="8"/>
      <c r="JGN689" s="8"/>
      <c r="JGO689" s="8"/>
      <c r="JGP689" s="8"/>
      <c r="JGQ689" s="8"/>
      <c r="JGR689" s="8"/>
      <c r="JGS689" s="8"/>
      <c r="JGT689" s="8"/>
      <c r="JGU689" s="8"/>
      <c r="JGV689" s="8"/>
      <c r="JGW689" s="8"/>
      <c r="JGX689" s="8"/>
      <c r="JGY689" s="8"/>
      <c r="JGZ689" s="8"/>
      <c r="JHA689" s="8"/>
      <c r="JHB689" s="8"/>
      <c r="JHC689" s="8"/>
      <c r="JHD689" s="8"/>
      <c r="JHE689" s="8"/>
      <c r="JHF689" s="8"/>
      <c r="JHG689" s="8"/>
      <c r="JHH689" s="8"/>
      <c r="JHI689" s="8"/>
      <c r="JHJ689" s="8"/>
      <c r="JHK689" s="8"/>
      <c r="JHL689" s="8"/>
      <c r="JHM689" s="8"/>
      <c r="JHN689" s="8"/>
      <c r="JHO689" s="8"/>
      <c r="JHP689" s="8"/>
      <c r="JHQ689" s="8"/>
      <c r="JHR689" s="8"/>
      <c r="JHS689" s="8"/>
      <c r="JHT689" s="8"/>
      <c r="JHU689" s="8"/>
      <c r="JHV689" s="8"/>
      <c r="JHW689" s="8"/>
      <c r="JHX689" s="8"/>
      <c r="JHY689" s="8"/>
      <c r="JHZ689" s="8"/>
      <c r="JIA689" s="8"/>
      <c r="JIB689" s="8"/>
      <c r="JIC689" s="8"/>
      <c r="JID689" s="8"/>
      <c r="JIE689" s="8"/>
      <c r="JIF689" s="8"/>
      <c r="JIG689" s="8"/>
      <c r="JIH689" s="8"/>
      <c r="JII689" s="8"/>
      <c r="JIJ689" s="8"/>
      <c r="JIK689" s="8"/>
      <c r="JIL689" s="8"/>
      <c r="JIM689" s="8"/>
      <c r="JIN689" s="8"/>
      <c r="JIO689" s="8"/>
      <c r="JIP689" s="8"/>
      <c r="JIQ689" s="8"/>
      <c r="JIR689" s="8"/>
      <c r="JIS689" s="8"/>
      <c r="JIT689" s="8"/>
      <c r="JIU689" s="8"/>
      <c r="JIV689" s="8"/>
      <c r="JIW689" s="8"/>
      <c r="JIX689" s="8"/>
      <c r="JIY689" s="8"/>
      <c r="JIZ689" s="8"/>
      <c r="JJA689" s="8"/>
      <c r="JJB689" s="8"/>
      <c r="JJC689" s="8"/>
      <c r="JJD689" s="8"/>
      <c r="JJE689" s="8"/>
      <c r="JJF689" s="8"/>
      <c r="JJG689" s="8"/>
      <c r="JJH689" s="8"/>
      <c r="JJI689" s="8"/>
      <c r="JJJ689" s="8"/>
      <c r="JJK689" s="8"/>
      <c r="JJL689" s="8"/>
      <c r="JJM689" s="8"/>
      <c r="JJN689" s="8"/>
      <c r="JJO689" s="8"/>
      <c r="JJP689" s="8"/>
      <c r="JJQ689" s="8"/>
      <c r="JJR689" s="8"/>
      <c r="JJS689" s="8"/>
      <c r="JJT689" s="8"/>
      <c r="JJU689" s="8"/>
      <c r="JJV689" s="8"/>
      <c r="JJW689" s="8"/>
      <c r="JJX689" s="8"/>
      <c r="JJY689" s="8"/>
      <c r="JJZ689" s="8"/>
      <c r="JKA689" s="8"/>
      <c r="JKB689" s="8"/>
      <c r="JKC689" s="8"/>
      <c r="JKD689" s="8"/>
      <c r="JKE689" s="8"/>
      <c r="JKF689" s="8"/>
      <c r="JKG689" s="8"/>
      <c r="JKH689" s="8"/>
      <c r="JKI689" s="8"/>
      <c r="JKJ689" s="8"/>
      <c r="JKK689" s="8"/>
      <c r="JKL689" s="8"/>
      <c r="JKM689" s="8"/>
      <c r="JKN689" s="8"/>
      <c r="JKO689" s="8"/>
      <c r="JKP689" s="8"/>
      <c r="JKQ689" s="8"/>
      <c r="JKR689" s="8"/>
      <c r="JKS689" s="8"/>
      <c r="JKT689" s="8"/>
      <c r="JKU689" s="8"/>
      <c r="JKV689" s="8"/>
      <c r="JKW689" s="8"/>
      <c r="JKX689" s="8"/>
      <c r="JKY689" s="8"/>
      <c r="JKZ689" s="8"/>
      <c r="JLA689" s="8"/>
      <c r="JLB689" s="8"/>
      <c r="JLC689" s="8"/>
      <c r="JLD689" s="8"/>
      <c r="JLE689" s="8"/>
      <c r="JLF689" s="8"/>
      <c r="JLG689" s="8"/>
      <c r="JLH689" s="8"/>
      <c r="JLI689" s="8"/>
      <c r="JLJ689" s="8"/>
      <c r="JLK689" s="8"/>
      <c r="JLL689" s="8"/>
      <c r="JLM689" s="8"/>
      <c r="JLN689" s="8"/>
      <c r="JLO689" s="8"/>
      <c r="JLP689" s="8"/>
      <c r="JLQ689" s="8"/>
      <c r="JLR689" s="8"/>
      <c r="JLS689" s="8"/>
      <c r="JLT689" s="8"/>
      <c r="JLU689" s="8"/>
      <c r="JLV689" s="8"/>
      <c r="JLW689" s="8"/>
      <c r="JLX689" s="8"/>
      <c r="JLY689" s="8"/>
      <c r="JLZ689" s="8"/>
      <c r="JMA689" s="8"/>
      <c r="JMB689" s="8"/>
      <c r="JMC689" s="8"/>
      <c r="JMD689" s="8"/>
      <c r="JME689" s="8"/>
      <c r="JMF689" s="8"/>
      <c r="JMG689" s="8"/>
      <c r="JMH689" s="8"/>
      <c r="JMI689" s="8"/>
      <c r="JMJ689" s="8"/>
      <c r="JMK689" s="8"/>
      <c r="JML689" s="8"/>
      <c r="JMM689" s="8"/>
      <c r="JMN689" s="8"/>
      <c r="JMO689" s="8"/>
      <c r="JMP689" s="8"/>
      <c r="JMQ689" s="8"/>
      <c r="JMR689" s="8"/>
      <c r="JMS689" s="8"/>
      <c r="JMT689" s="8"/>
      <c r="JMU689" s="8"/>
      <c r="JMV689" s="8"/>
      <c r="JMW689" s="8"/>
      <c r="JMX689" s="8"/>
      <c r="JMY689" s="8"/>
      <c r="JMZ689" s="8"/>
      <c r="JNA689" s="8"/>
      <c r="JNB689" s="8"/>
      <c r="JNC689" s="8"/>
      <c r="JND689" s="8"/>
      <c r="JNE689" s="8"/>
      <c r="JNF689" s="8"/>
      <c r="JNG689" s="8"/>
      <c r="JNH689" s="8"/>
      <c r="JNI689" s="8"/>
      <c r="JNJ689" s="8"/>
      <c r="JNK689" s="8"/>
      <c r="JNL689" s="8"/>
      <c r="JNM689" s="8"/>
      <c r="JNN689" s="8"/>
      <c r="JNO689" s="8"/>
      <c r="JNP689" s="8"/>
      <c r="JNQ689" s="8"/>
      <c r="JNR689" s="8"/>
      <c r="JNS689" s="8"/>
      <c r="JNT689" s="8"/>
      <c r="JNU689" s="8"/>
      <c r="JNV689" s="8"/>
      <c r="JNW689" s="8"/>
      <c r="JNX689" s="8"/>
      <c r="JNY689" s="8"/>
      <c r="JNZ689" s="8"/>
      <c r="JOA689" s="8"/>
      <c r="JOB689" s="8"/>
      <c r="JOC689" s="8"/>
      <c r="JOD689" s="8"/>
      <c r="JOE689" s="8"/>
      <c r="JOF689" s="8"/>
      <c r="JOG689" s="8"/>
      <c r="JOH689" s="8"/>
      <c r="JOI689" s="8"/>
      <c r="JOJ689" s="8"/>
      <c r="JOK689" s="8"/>
      <c r="JOL689" s="8"/>
      <c r="JOM689" s="8"/>
      <c r="JON689" s="8"/>
      <c r="JOO689" s="8"/>
      <c r="JOP689" s="8"/>
      <c r="JOQ689" s="8"/>
      <c r="JOR689" s="8"/>
      <c r="JOS689" s="8"/>
      <c r="JOT689" s="8"/>
      <c r="JOU689" s="8"/>
      <c r="JOV689" s="8"/>
      <c r="JOW689" s="8"/>
      <c r="JOX689" s="8"/>
      <c r="JOY689" s="8"/>
      <c r="JOZ689" s="8"/>
      <c r="JPA689" s="8"/>
      <c r="JPB689" s="8"/>
      <c r="JPC689" s="8"/>
      <c r="JPD689" s="8"/>
      <c r="JPE689" s="8"/>
      <c r="JPF689" s="8"/>
      <c r="JPG689" s="8"/>
      <c r="JPH689" s="8"/>
      <c r="JPI689" s="8"/>
      <c r="JPJ689" s="8"/>
      <c r="JPK689" s="8"/>
      <c r="JPL689" s="8"/>
      <c r="JPM689" s="8"/>
      <c r="JPN689" s="8"/>
      <c r="JPO689" s="8"/>
      <c r="JPP689" s="8"/>
      <c r="JPQ689" s="8"/>
      <c r="JPR689" s="8"/>
      <c r="JPS689" s="8"/>
      <c r="JPT689" s="8"/>
      <c r="JPU689" s="8"/>
      <c r="JPV689" s="8"/>
      <c r="JPW689" s="8"/>
      <c r="JPX689" s="8"/>
      <c r="JPY689" s="8"/>
      <c r="JPZ689" s="8"/>
      <c r="JQA689" s="8"/>
      <c r="JQB689" s="8"/>
      <c r="JQC689" s="8"/>
      <c r="JQD689" s="8"/>
      <c r="JQE689" s="8"/>
      <c r="JQF689" s="8"/>
      <c r="JQG689" s="8"/>
      <c r="JQH689" s="8"/>
      <c r="JQI689" s="8"/>
      <c r="JQJ689" s="8"/>
      <c r="JQK689" s="8"/>
      <c r="JQL689" s="8"/>
      <c r="JQM689" s="8"/>
      <c r="JQN689" s="8"/>
      <c r="JQO689" s="8"/>
      <c r="JQP689" s="8"/>
      <c r="JQQ689" s="8"/>
      <c r="JQR689" s="8"/>
      <c r="JQS689" s="8"/>
      <c r="JQT689" s="8"/>
      <c r="JQU689" s="8"/>
      <c r="JQV689" s="8"/>
      <c r="JQW689" s="8"/>
      <c r="JQX689" s="8"/>
      <c r="JQY689" s="8"/>
      <c r="JQZ689" s="8"/>
      <c r="JRA689" s="8"/>
      <c r="JRB689" s="8"/>
      <c r="JRC689" s="8"/>
      <c r="JRD689" s="8"/>
      <c r="JRE689" s="8"/>
      <c r="JRF689" s="8"/>
      <c r="JRG689" s="8"/>
      <c r="JRH689" s="8"/>
      <c r="JRI689" s="8"/>
      <c r="JRJ689" s="8"/>
      <c r="JRK689" s="8"/>
      <c r="JRL689" s="8"/>
      <c r="JRM689" s="8"/>
      <c r="JRN689" s="8"/>
      <c r="JRO689" s="8"/>
      <c r="JRP689" s="8"/>
      <c r="JRQ689" s="8"/>
      <c r="JRR689" s="8"/>
      <c r="JRS689" s="8"/>
      <c r="JRT689" s="8"/>
      <c r="JRU689" s="8"/>
      <c r="JRV689" s="8"/>
      <c r="JRW689" s="8"/>
      <c r="JRX689" s="8"/>
      <c r="JRY689" s="8"/>
      <c r="JRZ689" s="8"/>
      <c r="JSA689" s="8"/>
      <c r="JSB689" s="8"/>
      <c r="JSC689" s="8"/>
      <c r="JSD689" s="8"/>
      <c r="JSE689" s="8"/>
      <c r="JSF689" s="8"/>
      <c r="JSG689" s="8"/>
      <c r="JSH689" s="8"/>
      <c r="JSI689" s="8"/>
      <c r="JSJ689" s="8"/>
      <c r="JSK689" s="8"/>
      <c r="JSL689" s="8"/>
      <c r="JSM689" s="8"/>
      <c r="JSN689" s="8"/>
      <c r="JSO689" s="8"/>
      <c r="JSP689" s="8"/>
      <c r="JSQ689" s="8"/>
      <c r="JSR689" s="8"/>
      <c r="JSS689" s="8"/>
      <c r="JST689" s="8"/>
      <c r="JSU689" s="8"/>
      <c r="JSV689" s="8"/>
      <c r="JSW689" s="8"/>
      <c r="JSX689" s="8"/>
      <c r="JSY689" s="8"/>
      <c r="JSZ689" s="8"/>
      <c r="JTA689" s="8"/>
      <c r="JTB689" s="8"/>
      <c r="JTC689" s="8"/>
      <c r="JTD689" s="8"/>
      <c r="JTE689" s="8"/>
      <c r="JTF689" s="8"/>
      <c r="JTG689" s="8"/>
      <c r="JTH689" s="8"/>
      <c r="JTI689" s="8"/>
      <c r="JTJ689" s="8"/>
      <c r="JTK689" s="8"/>
      <c r="JTL689" s="8"/>
      <c r="JTM689" s="8"/>
      <c r="JTN689" s="8"/>
      <c r="JTO689" s="8"/>
      <c r="JTP689" s="8"/>
      <c r="JTQ689" s="8"/>
      <c r="JTR689" s="8"/>
      <c r="JTS689" s="8"/>
      <c r="JTT689" s="8"/>
      <c r="JTU689" s="8"/>
      <c r="JTV689" s="8"/>
      <c r="JTW689" s="8"/>
      <c r="JTX689" s="8"/>
      <c r="JTY689" s="8"/>
      <c r="JTZ689" s="8"/>
      <c r="JUA689" s="8"/>
      <c r="JUB689" s="8"/>
      <c r="JUC689" s="8"/>
      <c r="JUD689" s="8"/>
      <c r="JUE689" s="8"/>
      <c r="JUF689" s="8"/>
      <c r="JUG689" s="8"/>
      <c r="JUH689" s="8"/>
      <c r="JUI689" s="8"/>
      <c r="JUJ689" s="8"/>
      <c r="JUK689" s="8"/>
      <c r="JUL689" s="8"/>
      <c r="JUM689" s="8"/>
      <c r="JUN689" s="8"/>
      <c r="JUO689" s="8"/>
      <c r="JUP689" s="8"/>
      <c r="JUQ689" s="8"/>
      <c r="JUR689" s="8"/>
      <c r="JUS689" s="8"/>
      <c r="JUT689" s="8"/>
      <c r="JUU689" s="8"/>
      <c r="JUV689" s="8"/>
      <c r="JUW689" s="8"/>
      <c r="JUX689" s="8"/>
      <c r="JUY689" s="8"/>
      <c r="JUZ689" s="8"/>
      <c r="JVA689" s="8"/>
      <c r="JVB689" s="8"/>
      <c r="JVC689" s="8"/>
      <c r="JVD689" s="8"/>
      <c r="JVE689" s="8"/>
      <c r="JVF689" s="8"/>
      <c r="JVG689" s="8"/>
      <c r="JVH689" s="8"/>
      <c r="JVI689" s="8"/>
      <c r="JVJ689" s="8"/>
      <c r="JVK689" s="8"/>
      <c r="JVL689" s="8"/>
      <c r="JVM689" s="8"/>
      <c r="JVN689" s="8"/>
      <c r="JVO689" s="8"/>
      <c r="JVP689" s="8"/>
      <c r="JVQ689" s="8"/>
      <c r="JVR689" s="8"/>
      <c r="JVS689" s="8"/>
      <c r="JVT689" s="8"/>
      <c r="JVU689" s="8"/>
      <c r="JVV689" s="8"/>
      <c r="JVW689" s="8"/>
      <c r="JVX689" s="8"/>
      <c r="JVY689" s="8"/>
      <c r="JVZ689" s="8"/>
      <c r="JWA689" s="8"/>
      <c r="JWB689" s="8"/>
      <c r="JWC689" s="8"/>
      <c r="JWD689" s="8"/>
      <c r="JWE689" s="8"/>
      <c r="JWF689" s="8"/>
      <c r="JWG689" s="8"/>
      <c r="JWH689" s="8"/>
      <c r="JWI689" s="8"/>
      <c r="JWJ689" s="8"/>
      <c r="JWK689" s="8"/>
      <c r="JWL689" s="8"/>
      <c r="JWM689" s="8"/>
      <c r="JWN689" s="8"/>
      <c r="JWO689" s="8"/>
      <c r="JWP689" s="8"/>
      <c r="JWQ689" s="8"/>
      <c r="JWR689" s="8"/>
      <c r="JWS689" s="8"/>
      <c r="JWT689" s="8"/>
      <c r="JWU689" s="8"/>
      <c r="JWV689" s="8"/>
      <c r="JWW689" s="8"/>
      <c r="JWX689" s="8"/>
      <c r="JWY689" s="8"/>
      <c r="JWZ689" s="8"/>
      <c r="JXA689" s="8"/>
      <c r="JXB689" s="8"/>
      <c r="JXC689" s="8"/>
      <c r="JXD689" s="8"/>
      <c r="JXE689" s="8"/>
      <c r="JXF689" s="8"/>
      <c r="JXG689" s="8"/>
      <c r="JXH689" s="8"/>
      <c r="JXI689" s="8"/>
      <c r="JXJ689" s="8"/>
      <c r="JXK689" s="8"/>
      <c r="JXL689" s="8"/>
      <c r="JXM689" s="8"/>
      <c r="JXN689" s="8"/>
      <c r="JXO689" s="8"/>
      <c r="JXP689" s="8"/>
      <c r="JXQ689" s="8"/>
      <c r="JXR689" s="8"/>
      <c r="JXS689" s="8"/>
      <c r="JXT689" s="8"/>
      <c r="JXU689" s="8"/>
      <c r="JXV689" s="8"/>
      <c r="JXW689" s="8"/>
      <c r="JXX689" s="8"/>
      <c r="JXY689" s="8"/>
      <c r="JXZ689" s="8"/>
      <c r="JYA689" s="8"/>
      <c r="JYB689" s="8"/>
      <c r="JYC689" s="8"/>
      <c r="JYD689" s="8"/>
      <c r="JYE689" s="8"/>
      <c r="JYF689" s="8"/>
      <c r="JYG689" s="8"/>
      <c r="JYH689" s="8"/>
      <c r="JYI689" s="8"/>
      <c r="JYJ689" s="8"/>
      <c r="JYK689" s="8"/>
      <c r="JYL689" s="8"/>
      <c r="JYM689" s="8"/>
      <c r="JYN689" s="8"/>
      <c r="JYO689" s="8"/>
      <c r="JYP689" s="8"/>
      <c r="JYQ689" s="8"/>
      <c r="JYR689" s="8"/>
      <c r="JYS689" s="8"/>
      <c r="JYT689" s="8"/>
      <c r="JYU689" s="8"/>
      <c r="JYV689" s="8"/>
      <c r="JYW689" s="8"/>
      <c r="JYX689" s="8"/>
      <c r="JYY689" s="8"/>
      <c r="JYZ689" s="8"/>
      <c r="JZA689" s="8"/>
      <c r="JZB689" s="8"/>
      <c r="JZC689" s="8"/>
      <c r="JZD689" s="8"/>
      <c r="JZE689" s="8"/>
      <c r="JZF689" s="8"/>
      <c r="JZG689" s="8"/>
      <c r="JZH689" s="8"/>
      <c r="JZI689" s="8"/>
      <c r="JZJ689" s="8"/>
      <c r="JZK689" s="8"/>
      <c r="JZL689" s="8"/>
      <c r="JZM689" s="8"/>
      <c r="JZN689" s="8"/>
      <c r="JZO689" s="8"/>
      <c r="JZP689" s="8"/>
      <c r="JZQ689" s="8"/>
      <c r="JZR689" s="8"/>
      <c r="JZS689" s="8"/>
      <c r="JZT689" s="8"/>
      <c r="JZU689" s="8"/>
      <c r="JZV689" s="8"/>
      <c r="JZW689" s="8"/>
      <c r="JZX689" s="8"/>
      <c r="JZY689" s="8"/>
      <c r="JZZ689" s="8"/>
      <c r="KAA689" s="8"/>
      <c r="KAB689" s="8"/>
      <c r="KAC689" s="8"/>
      <c r="KAD689" s="8"/>
      <c r="KAE689" s="8"/>
      <c r="KAF689" s="8"/>
      <c r="KAG689" s="8"/>
      <c r="KAH689" s="8"/>
      <c r="KAI689" s="8"/>
      <c r="KAJ689" s="8"/>
      <c r="KAK689" s="8"/>
      <c r="KAL689" s="8"/>
      <c r="KAM689" s="8"/>
      <c r="KAN689" s="8"/>
      <c r="KAO689" s="8"/>
      <c r="KAP689" s="8"/>
      <c r="KAQ689" s="8"/>
      <c r="KAR689" s="8"/>
      <c r="KAS689" s="8"/>
      <c r="KAT689" s="8"/>
      <c r="KAU689" s="8"/>
      <c r="KAV689" s="8"/>
      <c r="KAW689" s="8"/>
      <c r="KAX689" s="8"/>
      <c r="KAY689" s="8"/>
      <c r="KAZ689" s="8"/>
      <c r="KBA689" s="8"/>
      <c r="KBB689" s="8"/>
      <c r="KBC689" s="8"/>
      <c r="KBD689" s="8"/>
      <c r="KBE689" s="8"/>
      <c r="KBF689" s="8"/>
      <c r="KBG689" s="8"/>
      <c r="KBH689" s="8"/>
      <c r="KBI689" s="8"/>
      <c r="KBJ689" s="8"/>
      <c r="KBK689" s="8"/>
      <c r="KBL689" s="8"/>
      <c r="KBM689" s="8"/>
      <c r="KBN689" s="8"/>
      <c r="KBO689" s="8"/>
      <c r="KBP689" s="8"/>
      <c r="KBQ689" s="8"/>
      <c r="KBR689" s="8"/>
      <c r="KBS689" s="8"/>
      <c r="KBT689" s="8"/>
      <c r="KBU689" s="8"/>
      <c r="KBV689" s="8"/>
      <c r="KBW689" s="8"/>
      <c r="KBX689" s="8"/>
      <c r="KBY689" s="8"/>
      <c r="KBZ689" s="8"/>
      <c r="KCA689" s="8"/>
      <c r="KCB689" s="8"/>
      <c r="KCC689" s="8"/>
      <c r="KCD689" s="8"/>
      <c r="KCE689" s="8"/>
      <c r="KCF689" s="8"/>
      <c r="KCG689" s="8"/>
      <c r="KCH689" s="8"/>
      <c r="KCI689" s="8"/>
      <c r="KCJ689" s="8"/>
      <c r="KCK689" s="8"/>
      <c r="KCL689" s="8"/>
      <c r="KCM689" s="8"/>
      <c r="KCN689" s="8"/>
      <c r="KCO689" s="8"/>
      <c r="KCP689" s="8"/>
      <c r="KCQ689" s="8"/>
      <c r="KCR689" s="8"/>
      <c r="KCS689" s="8"/>
      <c r="KCT689" s="8"/>
      <c r="KCU689" s="8"/>
      <c r="KCV689" s="8"/>
      <c r="KCW689" s="8"/>
      <c r="KCX689" s="8"/>
      <c r="KCY689" s="8"/>
      <c r="KCZ689" s="8"/>
      <c r="KDA689" s="8"/>
      <c r="KDB689" s="8"/>
      <c r="KDC689" s="8"/>
      <c r="KDD689" s="8"/>
      <c r="KDE689" s="8"/>
      <c r="KDF689" s="8"/>
      <c r="KDG689" s="8"/>
      <c r="KDH689" s="8"/>
      <c r="KDI689" s="8"/>
      <c r="KDJ689" s="8"/>
      <c r="KDK689" s="8"/>
      <c r="KDL689" s="8"/>
      <c r="KDM689" s="8"/>
      <c r="KDN689" s="8"/>
      <c r="KDO689" s="8"/>
      <c r="KDP689" s="8"/>
      <c r="KDQ689" s="8"/>
      <c r="KDR689" s="8"/>
      <c r="KDS689" s="8"/>
      <c r="KDT689" s="8"/>
      <c r="KDU689" s="8"/>
      <c r="KDV689" s="8"/>
      <c r="KDW689" s="8"/>
      <c r="KDX689" s="8"/>
      <c r="KDY689" s="8"/>
      <c r="KDZ689" s="8"/>
      <c r="KEA689" s="8"/>
      <c r="KEB689" s="8"/>
      <c r="KEC689" s="8"/>
      <c r="KED689" s="8"/>
      <c r="KEE689" s="8"/>
      <c r="KEF689" s="8"/>
      <c r="KEG689" s="8"/>
      <c r="KEH689" s="8"/>
      <c r="KEI689" s="8"/>
      <c r="KEJ689" s="8"/>
      <c r="KEK689" s="8"/>
      <c r="KEL689" s="8"/>
      <c r="KEM689" s="8"/>
      <c r="KEN689" s="8"/>
      <c r="KEO689" s="8"/>
      <c r="KEP689" s="8"/>
      <c r="KEQ689" s="8"/>
      <c r="KER689" s="8"/>
      <c r="KES689" s="8"/>
      <c r="KET689" s="8"/>
      <c r="KEU689" s="8"/>
      <c r="KEV689" s="8"/>
      <c r="KEW689" s="8"/>
      <c r="KEX689" s="8"/>
      <c r="KEY689" s="8"/>
      <c r="KEZ689" s="8"/>
      <c r="KFA689" s="8"/>
      <c r="KFB689" s="8"/>
      <c r="KFC689" s="8"/>
      <c r="KFD689" s="8"/>
      <c r="KFE689" s="8"/>
      <c r="KFF689" s="8"/>
      <c r="KFG689" s="8"/>
      <c r="KFH689" s="8"/>
      <c r="KFI689" s="8"/>
      <c r="KFJ689" s="8"/>
      <c r="KFK689" s="8"/>
      <c r="KFL689" s="8"/>
      <c r="KFM689" s="8"/>
      <c r="KFN689" s="8"/>
      <c r="KFO689" s="8"/>
      <c r="KFP689" s="8"/>
      <c r="KFQ689" s="8"/>
      <c r="KFR689" s="8"/>
      <c r="KFS689" s="8"/>
      <c r="KFT689" s="8"/>
      <c r="KFU689" s="8"/>
      <c r="KFV689" s="8"/>
      <c r="KFW689" s="8"/>
      <c r="KFX689" s="8"/>
      <c r="KFY689" s="8"/>
      <c r="KFZ689" s="8"/>
      <c r="KGA689" s="8"/>
      <c r="KGB689" s="8"/>
      <c r="KGC689" s="8"/>
      <c r="KGD689" s="8"/>
      <c r="KGE689" s="8"/>
      <c r="KGF689" s="8"/>
      <c r="KGG689" s="8"/>
      <c r="KGH689" s="8"/>
      <c r="KGI689" s="8"/>
      <c r="KGJ689" s="8"/>
      <c r="KGK689" s="8"/>
      <c r="KGL689" s="8"/>
      <c r="KGM689" s="8"/>
      <c r="KGN689" s="8"/>
      <c r="KGO689" s="8"/>
      <c r="KGP689" s="8"/>
      <c r="KGQ689" s="8"/>
      <c r="KGR689" s="8"/>
      <c r="KGS689" s="8"/>
      <c r="KGT689" s="8"/>
      <c r="KGU689" s="8"/>
      <c r="KGV689" s="8"/>
      <c r="KGW689" s="8"/>
      <c r="KGX689" s="8"/>
      <c r="KGY689" s="8"/>
      <c r="KGZ689" s="8"/>
      <c r="KHA689" s="8"/>
      <c r="KHB689" s="8"/>
      <c r="KHC689" s="8"/>
      <c r="KHD689" s="8"/>
      <c r="KHE689" s="8"/>
      <c r="KHF689" s="8"/>
      <c r="KHG689" s="8"/>
      <c r="KHH689" s="8"/>
      <c r="KHI689" s="8"/>
      <c r="KHJ689" s="8"/>
      <c r="KHK689" s="8"/>
      <c r="KHL689" s="8"/>
      <c r="KHM689" s="8"/>
      <c r="KHN689" s="8"/>
      <c r="KHO689" s="8"/>
      <c r="KHP689" s="8"/>
      <c r="KHQ689" s="8"/>
      <c r="KHR689" s="8"/>
      <c r="KHS689" s="8"/>
      <c r="KHT689" s="8"/>
      <c r="KHU689" s="8"/>
      <c r="KHV689" s="8"/>
      <c r="KHW689" s="8"/>
      <c r="KHX689" s="8"/>
      <c r="KHY689" s="8"/>
      <c r="KHZ689" s="8"/>
      <c r="KIA689" s="8"/>
      <c r="KIB689" s="8"/>
      <c r="KIC689" s="8"/>
      <c r="KID689" s="8"/>
      <c r="KIE689" s="8"/>
      <c r="KIF689" s="8"/>
      <c r="KIG689" s="8"/>
      <c r="KIH689" s="8"/>
      <c r="KII689" s="8"/>
      <c r="KIJ689" s="8"/>
      <c r="KIK689" s="8"/>
      <c r="KIL689" s="8"/>
      <c r="KIM689" s="8"/>
      <c r="KIN689" s="8"/>
      <c r="KIO689" s="8"/>
      <c r="KIP689" s="8"/>
      <c r="KIQ689" s="8"/>
      <c r="KIR689" s="8"/>
      <c r="KIS689" s="8"/>
      <c r="KIT689" s="8"/>
      <c r="KIU689" s="8"/>
      <c r="KIV689" s="8"/>
      <c r="KIW689" s="8"/>
      <c r="KIX689" s="8"/>
      <c r="KIY689" s="8"/>
      <c r="KIZ689" s="8"/>
      <c r="KJA689" s="8"/>
      <c r="KJB689" s="8"/>
      <c r="KJC689" s="8"/>
      <c r="KJD689" s="8"/>
      <c r="KJE689" s="8"/>
      <c r="KJF689" s="8"/>
      <c r="KJG689" s="8"/>
      <c r="KJH689" s="8"/>
      <c r="KJI689" s="8"/>
      <c r="KJJ689" s="8"/>
      <c r="KJK689" s="8"/>
      <c r="KJL689" s="8"/>
      <c r="KJM689" s="8"/>
      <c r="KJN689" s="8"/>
      <c r="KJO689" s="8"/>
      <c r="KJP689" s="8"/>
      <c r="KJQ689" s="8"/>
      <c r="KJR689" s="8"/>
      <c r="KJS689" s="8"/>
      <c r="KJT689" s="8"/>
      <c r="KJU689" s="8"/>
      <c r="KJV689" s="8"/>
      <c r="KJW689" s="8"/>
      <c r="KJX689" s="8"/>
      <c r="KJY689" s="8"/>
      <c r="KJZ689" s="8"/>
      <c r="KKA689" s="8"/>
      <c r="KKB689" s="8"/>
      <c r="KKC689" s="8"/>
      <c r="KKD689" s="8"/>
      <c r="KKE689" s="8"/>
      <c r="KKF689" s="8"/>
      <c r="KKG689" s="8"/>
      <c r="KKH689" s="8"/>
      <c r="KKI689" s="8"/>
      <c r="KKJ689" s="8"/>
      <c r="KKK689" s="8"/>
      <c r="KKL689" s="8"/>
      <c r="KKM689" s="8"/>
      <c r="KKN689" s="8"/>
      <c r="KKO689" s="8"/>
      <c r="KKP689" s="8"/>
      <c r="KKQ689" s="8"/>
      <c r="KKR689" s="8"/>
      <c r="KKS689" s="8"/>
      <c r="KKT689" s="8"/>
      <c r="KKU689" s="8"/>
      <c r="KKV689" s="8"/>
      <c r="KKW689" s="8"/>
      <c r="KKX689" s="8"/>
      <c r="KKY689" s="8"/>
      <c r="KKZ689" s="8"/>
      <c r="KLA689" s="8"/>
      <c r="KLB689" s="8"/>
      <c r="KLC689" s="8"/>
      <c r="KLD689" s="8"/>
      <c r="KLE689" s="8"/>
      <c r="KLF689" s="8"/>
      <c r="KLG689" s="8"/>
      <c r="KLH689" s="8"/>
      <c r="KLI689" s="8"/>
      <c r="KLJ689" s="8"/>
      <c r="KLK689" s="8"/>
      <c r="KLL689" s="8"/>
      <c r="KLM689" s="8"/>
      <c r="KLN689" s="8"/>
      <c r="KLO689" s="8"/>
      <c r="KLP689" s="8"/>
      <c r="KLQ689" s="8"/>
      <c r="KLR689" s="8"/>
      <c r="KLS689" s="8"/>
      <c r="KLT689" s="8"/>
      <c r="KLU689" s="8"/>
      <c r="KLV689" s="8"/>
      <c r="KLW689" s="8"/>
      <c r="KLX689" s="8"/>
      <c r="KLY689" s="8"/>
      <c r="KLZ689" s="8"/>
      <c r="KMA689" s="8"/>
      <c r="KMB689" s="8"/>
      <c r="KMC689" s="8"/>
      <c r="KMD689" s="8"/>
      <c r="KME689" s="8"/>
      <c r="KMF689" s="8"/>
      <c r="KMG689" s="8"/>
      <c r="KMH689" s="8"/>
      <c r="KMI689" s="8"/>
      <c r="KMJ689" s="8"/>
      <c r="KMK689" s="8"/>
      <c r="KML689" s="8"/>
      <c r="KMM689" s="8"/>
      <c r="KMN689" s="8"/>
      <c r="KMO689" s="8"/>
      <c r="KMP689" s="8"/>
      <c r="KMQ689" s="8"/>
      <c r="KMR689" s="8"/>
      <c r="KMS689" s="8"/>
      <c r="KMT689" s="8"/>
      <c r="KMU689" s="8"/>
      <c r="KMV689" s="8"/>
      <c r="KMW689" s="8"/>
      <c r="KMX689" s="8"/>
      <c r="KMY689" s="8"/>
      <c r="KMZ689" s="8"/>
      <c r="KNA689" s="8"/>
      <c r="KNB689" s="8"/>
      <c r="KNC689" s="8"/>
      <c r="KND689" s="8"/>
      <c r="KNE689" s="8"/>
      <c r="KNF689" s="8"/>
      <c r="KNG689" s="8"/>
      <c r="KNH689" s="8"/>
      <c r="KNI689" s="8"/>
      <c r="KNJ689" s="8"/>
      <c r="KNK689" s="8"/>
      <c r="KNL689" s="8"/>
      <c r="KNM689" s="8"/>
      <c r="KNN689" s="8"/>
      <c r="KNO689" s="8"/>
      <c r="KNP689" s="8"/>
      <c r="KNQ689" s="8"/>
      <c r="KNR689" s="8"/>
      <c r="KNS689" s="8"/>
      <c r="KNT689" s="8"/>
      <c r="KNU689" s="8"/>
      <c r="KNV689" s="8"/>
      <c r="KNW689" s="8"/>
      <c r="KNX689" s="8"/>
      <c r="KNY689" s="8"/>
      <c r="KNZ689" s="8"/>
      <c r="KOA689" s="8"/>
      <c r="KOB689" s="8"/>
      <c r="KOC689" s="8"/>
      <c r="KOD689" s="8"/>
      <c r="KOE689" s="8"/>
      <c r="KOF689" s="8"/>
      <c r="KOG689" s="8"/>
      <c r="KOH689" s="8"/>
      <c r="KOI689" s="8"/>
      <c r="KOJ689" s="8"/>
      <c r="KOK689" s="8"/>
      <c r="KOL689" s="8"/>
      <c r="KOM689" s="8"/>
      <c r="KON689" s="8"/>
      <c r="KOO689" s="8"/>
      <c r="KOP689" s="8"/>
      <c r="KOQ689" s="8"/>
      <c r="KOR689" s="8"/>
      <c r="KOS689" s="8"/>
      <c r="KOT689" s="8"/>
      <c r="KOU689" s="8"/>
      <c r="KOV689" s="8"/>
      <c r="KOW689" s="8"/>
      <c r="KOX689" s="8"/>
      <c r="KOY689" s="8"/>
      <c r="KOZ689" s="8"/>
      <c r="KPA689" s="8"/>
      <c r="KPB689" s="8"/>
      <c r="KPC689" s="8"/>
      <c r="KPD689" s="8"/>
      <c r="KPE689" s="8"/>
      <c r="KPF689" s="8"/>
      <c r="KPG689" s="8"/>
      <c r="KPH689" s="8"/>
      <c r="KPI689" s="8"/>
      <c r="KPJ689" s="8"/>
      <c r="KPK689" s="8"/>
      <c r="KPL689" s="8"/>
      <c r="KPM689" s="8"/>
      <c r="KPN689" s="8"/>
      <c r="KPO689" s="8"/>
      <c r="KPP689" s="8"/>
      <c r="KPQ689" s="8"/>
      <c r="KPR689" s="8"/>
      <c r="KPS689" s="8"/>
      <c r="KPT689" s="8"/>
      <c r="KPU689" s="8"/>
      <c r="KPV689" s="8"/>
      <c r="KPW689" s="8"/>
      <c r="KPX689" s="8"/>
      <c r="KPY689" s="8"/>
      <c r="KPZ689" s="8"/>
      <c r="KQA689" s="8"/>
      <c r="KQB689" s="8"/>
      <c r="KQC689" s="8"/>
      <c r="KQD689" s="8"/>
      <c r="KQE689" s="8"/>
      <c r="KQF689" s="8"/>
      <c r="KQG689" s="8"/>
      <c r="KQH689" s="8"/>
      <c r="KQI689" s="8"/>
      <c r="KQJ689" s="8"/>
      <c r="KQK689" s="8"/>
      <c r="KQL689" s="8"/>
      <c r="KQM689" s="8"/>
      <c r="KQN689" s="8"/>
      <c r="KQO689" s="8"/>
      <c r="KQP689" s="8"/>
      <c r="KQQ689" s="8"/>
      <c r="KQR689" s="8"/>
      <c r="KQS689" s="8"/>
      <c r="KQT689" s="8"/>
      <c r="KQU689" s="8"/>
      <c r="KQV689" s="8"/>
      <c r="KQW689" s="8"/>
      <c r="KQX689" s="8"/>
      <c r="KQY689" s="8"/>
      <c r="KQZ689" s="8"/>
      <c r="KRA689" s="8"/>
      <c r="KRB689" s="8"/>
      <c r="KRC689" s="8"/>
      <c r="KRD689" s="8"/>
      <c r="KRE689" s="8"/>
      <c r="KRF689" s="8"/>
      <c r="KRG689" s="8"/>
      <c r="KRH689" s="8"/>
      <c r="KRI689" s="8"/>
      <c r="KRJ689" s="8"/>
      <c r="KRK689" s="8"/>
      <c r="KRL689" s="8"/>
      <c r="KRM689" s="8"/>
      <c r="KRN689" s="8"/>
      <c r="KRO689" s="8"/>
      <c r="KRP689" s="8"/>
      <c r="KRQ689" s="8"/>
      <c r="KRR689" s="8"/>
      <c r="KRS689" s="8"/>
      <c r="KRT689" s="8"/>
      <c r="KRU689" s="8"/>
      <c r="KRV689" s="8"/>
      <c r="KRW689" s="8"/>
      <c r="KRX689" s="8"/>
      <c r="KRY689" s="8"/>
      <c r="KRZ689" s="8"/>
      <c r="KSA689" s="8"/>
      <c r="KSB689" s="8"/>
      <c r="KSC689" s="8"/>
      <c r="KSD689" s="8"/>
      <c r="KSE689" s="8"/>
      <c r="KSF689" s="8"/>
      <c r="KSG689" s="8"/>
      <c r="KSH689" s="8"/>
      <c r="KSI689" s="8"/>
      <c r="KSJ689" s="8"/>
      <c r="KSK689" s="8"/>
      <c r="KSL689" s="8"/>
      <c r="KSM689" s="8"/>
      <c r="KSN689" s="8"/>
      <c r="KSO689" s="8"/>
      <c r="KSP689" s="8"/>
      <c r="KSQ689" s="8"/>
      <c r="KSR689" s="8"/>
      <c r="KSS689" s="8"/>
      <c r="KST689" s="8"/>
      <c r="KSU689" s="8"/>
      <c r="KSV689" s="8"/>
      <c r="KSW689" s="8"/>
      <c r="KSX689" s="8"/>
      <c r="KSY689" s="8"/>
      <c r="KSZ689" s="8"/>
      <c r="KTA689" s="8"/>
      <c r="KTB689" s="8"/>
      <c r="KTC689" s="8"/>
      <c r="KTD689" s="8"/>
      <c r="KTE689" s="8"/>
      <c r="KTF689" s="8"/>
      <c r="KTG689" s="8"/>
      <c r="KTH689" s="8"/>
      <c r="KTI689" s="8"/>
      <c r="KTJ689" s="8"/>
      <c r="KTK689" s="8"/>
      <c r="KTL689" s="8"/>
      <c r="KTM689" s="8"/>
      <c r="KTN689" s="8"/>
      <c r="KTO689" s="8"/>
      <c r="KTP689" s="8"/>
      <c r="KTQ689" s="8"/>
      <c r="KTR689" s="8"/>
      <c r="KTS689" s="8"/>
      <c r="KTT689" s="8"/>
      <c r="KTU689" s="8"/>
      <c r="KTV689" s="8"/>
      <c r="KTW689" s="8"/>
      <c r="KTX689" s="8"/>
      <c r="KTY689" s="8"/>
      <c r="KTZ689" s="8"/>
      <c r="KUA689" s="8"/>
      <c r="KUB689" s="8"/>
      <c r="KUC689" s="8"/>
      <c r="KUD689" s="8"/>
      <c r="KUE689" s="8"/>
      <c r="KUF689" s="8"/>
      <c r="KUG689" s="8"/>
      <c r="KUH689" s="8"/>
      <c r="KUI689" s="8"/>
      <c r="KUJ689" s="8"/>
      <c r="KUK689" s="8"/>
      <c r="KUL689" s="8"/>
      <c r="KUM689" s="8"/>
      <c r="KUN689" s="8"/>
      <c r="KUO689" s="8"/>
      <c r="KUP689" s="8"/>
      <c r="KUQ689" s="8"/>
      <c r="KUR689" s="8"/>
      <c r="KUS689" s="8"/>
      <c r="KUT689" s="8"/>
      <c r="KUU689" s="8"/>
      <c r="KUV689" s="8"/>
      <c r="KUW689" s="8"/>
      <c r="KUX689" s="8"/>
      <c r="KUY689" s="8"/>
      <c r="KUZ689" s="8"/>
      <c r="KVA689" s="8"/>
      <c r="KVB689" s="8"/>
      <c r="KVC689" s="8"/>
      <c r="KVD689" s="8"/>
      <c r="KVE689" s="8"/>
      <c r="KVF689" s="8"/>
      <c r="KVG689" s="8"/>
      <c r="KVH689" s="8"/>
      <c r="KVI689" s="8"/>
      <c r="KVJ689" s="8"/>
      <c r="KVK689" s="8"/>
      <c r="KVL689" s="8"/>
      <c r="KVM689" s="8"/>
      <c r="KVN689" s="8"/>
      <c r="KVO689" s="8"/>
      <c r="KVP689" s="8"/>
      <c r="KVQ689" s="8"/>
      <c r="KVR689" s="8"/>
      <c r="KVS689" s="8"/>
      <c r="KVT689" s="8"/>
      <c r="KVU689" s="8"/>
      <c r="KVV689" s="8"/>
      <c r="KVW689" s="8"/>
      <c r="KVX689" s="8"/>
      <c r="KVY689" s="8"/>
      <c r="KVZ689" s="8"/>
      <c r="KWA689" s="8"/>
      <c r="KWB689" s="8"/>
      <c r="KWC689" s="8"/>
      <c r="KWD689" s="8"/>
      <c r="KWE689" s="8"/>
      <c r="KWF689" s="8"/>
      <c r="KWG689" s="8"/>
      <c r="KWH689" s="8"/>
      <c r="KWI689" s="8"/>
      <c r="KWJ689" s="8"/>
      <c r="KWK689" s="8"/>
      <c r="KWL689" s="8"/>
      <c r="KWM689" s="8"/>
      <c r="KWN689" s="8"/>
      <c r="KWO689" s="8"/>
      <c r="KWP689" s="8"/>
      <c r="KWQ689" s="8"/>
      <c r="KWR689" s="8"/>
      <c r="KWS689" s="8"/>
      <c r="KWT689" s="8"/>
      <c r="KWU689" s="8"/>
      <c r="KWV689" s="8"/>
      <c r="KWW689" s="8"/>
      <c r="KWX689" s="8"/>
      <c r="KWY689" s="8"/>
      <c r="KWZ689" s="8"/>
      <c r="KXA689" s="8"/>
      <c r="KXB689" s="8"/>
      <c r="KXC689" s="8"/>
      <c r="KXD689" s="8"/>
      <c r="KXE689" s="8"/>
      <c r="KXF689" s="8"/>
      <c r="KXG689" s="8"/>
      <c r="KXH689" s="8"/>
      <c r="KXI689" s="8"/>
      <c r="KXJ689" s="8"/>
      <c r="KXK689" s="8"/>
      <c r="KXL689" s="8"/>
      <c r="KXM689" s="8"/>
      <c r="KXN689" s="8"/>
      <c r="KXO689" s="8"/>
      <c r="KXP689" s="8"/>
      <c r="KXQ689" s="8"/>
      <c r="KXR689" s="8"/>
      <c r="KXS689" s="8"/>
      <c r="KXT689" s="8"/>
      <c r="KXU689" s="8"/>
      <c r="KXV689" s="8"/>
      <c r="KXW689" s="8"/>
      <c r="KXX689" s="8"/>
      <c r="KXY689" s="8"/>
      <c r="KXZ689" s="8"/>
      <c r="KYA689" s="8"/>
      <c r="KYB689" s="8"/>
      <c r="KYC689" s="8"/>
      <c r="KYD689" s="8"/>
      <c r="KYE689" s="8"/>
      <c r="KYF689" s="8"/>
      <c r="KYG689" s="8"/>
      <c r="KYH689" s="8"/>
      <c r="KYI689" s="8"/>
      <c r="KYJ689" s="8"/>
      <c r="KYK689" s="8"/>
      <c r="KYL689" s="8"/>
      <c r="KYM689" s="8"/>
      <c r="KYN689" s="8"/>
      <c r="KYO689" s="8"/>
      <c r="KYP689" s="8"/>
      <c r="KYQ689" s="8"/>
      <c r="KYR689" s="8"/>
      <c r="KYS689" s="8"/>
      <c r="KYT689" s="8"/>
      <c r="KYU689" s="8"/>
      <c r="KYV689" s="8"/>
      <c r="KYW689" s="8"/>
      <c r="KYX689" s="8"/>
      <c r="KYY689" s="8"/>
      <c r="KYZ689" s="8"/>
      <c r="KZA689" s="8"/>
      <c r="KZB689" s="8"/>
      <c r="KZC689" s="8"/>
      <c r="KZD689" s="8"/>
      <c r="KZE689" s="8"/>
      <c r="KZF689" s="8"/>
      <c r="KZG689" s="8"/>
      <c r="KZH689" s="8"/>
      <c r="KZI689" s="8"/>
      <c r="KZJ689" s="8"/>
      <c r="KZK689" s="8"/>
      <c r="KZL689" s="8"/>
      <c r="KZM689" s="8"/>
      <c r="KZN689" s="8"/>
      <c r="KZO689" s="8"/>
      <c r="KZP689" s="8"/>
      <c r="KZQ689" s="8"/>
      <c r="KZR689" s="8"/>
      <c r="KZS689" s="8"/>
      <c r="KZT689" s="8"/>
      <c r="KZU689" s="8"/>
      <c r="KZV689" s="8"/>
      <c r="KZW689" s="8"/>
      <c r="KZX689" s="8"/>
      <c r="KZY689" s="8"/>
      <c r="KZZ689" s="8"/>
      <c r="LAA689" s="8"/>
      <c r="LAB689" s="8"/>
      <c r="LAC689" s="8"/>
      <c r="LAD689" s="8"/>
      <c r="LAE689" s="8"/>
      <c r="LAF689" s="8"/>
      <c r="LAG689" s="8"/>
      <c r="LAH689" s="8"/>
      <c r="LAI689" s="8"/>
      <c r="LAJ689" s="8"/>
      <c r="LAK689" s="8"/>
      <c r="LAL689" s="8"/>
      <c r="LAM689" s="8"/>
      <c r="LAN689" s="8"/>
      <c r="LAO689" s="8"/>
      <c r="LAP689" s="8"/>
      <c r="LAQ689" s="8"/>
      <c r="LAR689" s="8"/>
      <c r="LAS689" s="8"/>
      <c r="LAT689" s="8"/>
      <c r="LAU689" s="8"/>
      <c r="LAV689" s="8"/>
      <c r="LAW689" s="8"/>
      <c r="LAX689" s="8"/>
      <c r="LAY689" s="8"/>
      <c r="LAZ689" s="8"/>
      <c r="LBA689" s="8"/>
      <c r="LBB689" s="8"/>
      <c r="LBC689" s="8"/>
      <c r="LBD689" s="8"/>
      <c r="LBE689" s="8"/>
      <c r="LBF689" s="8"/>
      <c r="LBG689" s="8"/>
      <c r="LBH689" s="8"/>
      <c r="LBI689" s="8"/>
      <c r="LBJ689" s="8"/>
      <c r="LBK689" s="8"/>
      <c r="LBL689" s="8"/>
      <c r="LBM689" s="8"/>
      <c r="LBN689" s="8"/>
      <c r="LBO689" s="8"/>
      <c r="LBP689" s="8"/>
      <c r="LBQ689" s="8"/>
      <c r="LBR689" s="8"/>
      <c r="LBS689" s="8"/>
      <c r="LBT689" s="8"/>
      <c r="LBU689" s="8"/>
      <c r="LBV689" s="8"/>
      <c r="LBW689" s="8"/>
      <c r="LBX689" s="8"/>
      <c r="LBY689" s="8"/>
      <c r="LBZ689" s="8"/>
      <c r="LCA689" s="8"/>
      <c r="LCB689" s="8"/>
      <c r="LCC689" s="8"/>
      <c r="LCD689" s="8"/>
      <c r="LCE689" s="8"/>
      <c r="LCF689" s="8"/>
      <c r="LCG689" s="8"/>
      <c r="LCH689" s="8"/>
      <c r="LCI689" s="8"/>
      <c r="LCJ689" s="8"/>
      <c r="LCK689" s="8"/>
      <c r="LCL689" s="8"/>
      <c r="LCM689" s="8"/>
      <c r="LCN689" s="8"/>
      <c r="LCO689" s="8"/>
      <c r="LCP689" s="8"/>
      <c r="LCQ689" s="8"/>
      <c r="LCR689" s="8"/>
      <c r="LCS689" s="8"/>
      <c r="LCT689" s="8"/>
      <c r="LCU689" s="8"/>
      <c r="LCV689" s="8"/>
      <c r="LCW689" s="8"/>
      <c r="LCX689" s="8"/>
      <c r="LCY689" s="8"/>
      <c r="LCZ689" s="8"/>
      <c r="LDA689" s="8"/>
      <c r="LDB689" s="8"/>
      <c r="LDC689" s="8"/>
      <c r="LDD689" s="8"/>
      <c r="LDE689" s="8"/>
      <c r="LDF689" s="8"/>
      <c r="LDG689" s="8"/>
      <c r="LDH689" s="8"/>
      <c r="LDI689" s="8"/>
      <c r="LDJ689" s="8"/>
      <c r="LDK689" s="8"/>
      <c r="LDL689" s="8"/>
      <c r="LDM689" s="8"/>
      <c r="LDN689" s="8"/>
      <c r="LDO689" s="8"/>
      <c r="LDP689" s="8"/>
      <c r="LDQ689" s="8"/>
      <c r="LDR689" s="8"/>
      <c r="LDS689" s="8"/>
      <c r="LDT689" s="8"/>
      <c r="LDU689" s="8"/>
      <c r="LDV689" s="8"/>
      <c r="LDW689" s="8"/>
      <c r="LDX689" s="8"/>
      <c r="LDY689" s="8"/>
      <c r="LDZ689" s="8"/>
      <c r="LEA689" s="8"/>
      <c r="LEB689" s="8"/>
      <c r="LEC689" s="8"/>
      <c r="LED689" s="8"/>
      <c r="LEE689" s="8"/>
      <c r="LEF689" s="8"/>
      <c r="LEG689" s="8"/>
      <c r="LEH689" s="8"/>
      <c r="LEI689" s="8"/>
      <c r="LEJ689" s="8"/>
      <c r="LEK689" s="8"/>
      <c r="LEL689" s="8"/>
      <c r="LEM689" s="8"/>
      <c r="LEN689" s="8"/>
      <c r="LEO689" s="8"/>
      <c r="LEP689" s="8"/>
      <c r="LEQ689" s="8"/>
      <c r="LER689" s="8"/>
      <c r="LES689" s="8"/>
      <c r="LET689" s="8"/>
      <c r="LEU689" s="8"/>
      <c r="LEV689" s="8"/>
      <c r="LEW689" s="8"/>
      <c r="LEX689" s="8"/>
      <c r="LEY689" s="8"/>
      <c r="LEZ689" s="8"/>
      <c r="LFA689" s="8"/>
      <c r="LFB689" s="8"/>
      <c r="LFC689" s="8"/>
      <c r="LFD689" s="8"/>
      <c r="LFE689" s="8"/>
      <c r="LFF689" s="8"/>
      <c r="LFG689" s="8"/>
      <c r="LFH689" s="8"/>
      <c r="LFI689" s="8"/>
      <c r="LFJ689" s="8"/>
      <c r="LFK689" s="8"/>
      <c r="LFL689" s="8"/>
      <c r="LFM689" s="8"/>
      <c r="LFN689" s="8"/>
      <c r="LFO689" s="8"/>
      <c r="LFP689" s="8"/>
      <c r="LFQ689" s="8"/>
      <c r="LFR689" s="8"/>
      <c r="LFS689" s="8"/>
      <c r="LFT689" s="8"/>
      <c r="LFU689" s="8"/>
      <c r="LFV689" s="8"/>
      <c r="LFW689" s="8"/>
      <c r="LFX689" s="8"/>
      <c r="LFY689" s="8"/>
      <c r="LFZ689" s="8"/>
      <c r="LGA689" s="8"/>
      <c r="LGB689" s="8"/>
      <c r="LGC689" s="8"/>
      <c r="LGD689" s="8"/>
      <c r="LGE689" s="8"/>
      <c r="LGF689" s="8"/>
      <c r="LGG689" s="8"/>
      <c r="LGH689" s="8"/>
      <c r="LGI689" s="8"/>
      <c r="LGJ689" s="8"/>
      <c r="LGK689" s="8"/>
      <c r="LGL689" s="8"/>
      <c r="LGM689" s="8"/>
      <c r="LGN689" s="8"/>
      <c r="LGO689" s="8"/>
      <c r="LGP689" s="8"/>
      <c r="LGQ689" s="8"/>
      <c r="LGR689" s="8"/>
      <c r="LGS689" s="8"/>
      <c r="LGT689" s="8"/>
      <c r="LGU689" s="8"/>
      <c r="LGV689" s="8"/>
      <c r="LGW689" s="8"/>
      <c r="LGX689" s="8"/>
      <c r="LGY689" s="8"/>
      <c r="LGZ689" s="8"/>
      <c r="LHA689" s="8"/>
      <c r="LHB689" s="8"/>
      <c r="LHC689" s="8"/>
      <c r="LHD689" s="8"/>
      <c r="LHE689" s="8"/>
      <c r="LHF689" s="8"/>
      <c r="LHG689" s="8"/>
      <c r="LHH689" s="8"/>
      <c r="LHI689" s="8"/>
      <c r="LHJ689" s="8"/>
      <c r="LHK689" s="8"/>
      <c r="LHL689" s="8"/>
      <c r="LHM689" s="8"/>
      <c r="LHN689" s="8"/>
      <c r="LHO689" s="8"/>
      <c r="LHP689" s="8"/>
      <c r="LHQ689" s="8"/>
      <c r="LHR689" s="8"/>
      <c r="LHS689" s="8"/>
      <c r="LHT689" s="8"/>
      <c r="LHU689" s="8"/>
      <c r="LHV689" s="8"/>
      <c r="LHW689" s="8"/>
      <c r="LHX689" s="8"/>
      <c r="LHY689" s="8"/>
      <c r="LHZ689" s="8"/>
      <c r="LIA689" s="8"/>
      <c r="LIB689" s="8"/>
      <c r="LIC689" s="8"/>
      <c r="LID689" s="8"/>
      <c r="LIE689" s="8"/>
      <c r="LIF689" s="8"/>
      <c r="LIG689" s="8"/>
      <c r="LIH689" s="8"/>
      <c r="LII689" s="8"/>
      <c r="LIJ689" s="8"/>
      <c r="LIK689" s="8"/>
      <c r="LIL689" s="8"/>
      <c r="LIM689" s="8"/>
      <c r="LIN689" s="8"/>
      <c r="LIO689" s="8"/>
      <c r="LIP689" s="8"/>
      <c r="LIQ689" s="8"/>
      <c r="LIR689" s="8"/>
      <c r="LIS689" s="8"/>
      <c r="LIT689" s="8"/>
      <c r="LIU689" s="8"/>
      <c r="LIV689" s="8"/>
      <c r="LIW689" s="8"/>
      <c r="LIX689" s="8"/>
      <c r="LIY689" s="8"/>
      <c r="LIZ689" s="8"/>
      <c r="LJA689" s="8"/>
      <c r="LJB689" s="8"/>
      <c r="LJC689" s="8"/>
      <c r="LJD689" s="8"/>
      <c r="LJE689" s="8"/>
      <c r="LJF689" s="8"/>
      <c r="LJG689" s="8"/>
      <c r="LJH689" s="8"/>
      <c r="LJI689" s="8"/>
      <c r="LJJ689" s="8"/>
      <c r="LJK689" s="8"/>
      <c r="LJL689" s="8"/>
      <c r="LJM689" s="8"/>
      <c r="LJN689" s="8"/>
      <c r="LJO689" s="8"/>
      <c r="LJP689" s="8"/>
      <c r="LJQ689" s="8"/>
      <c r="LJR689" s="8"/>
      <c r="LJS689" s="8"/>
      <c r="LJT689" s="8"/>
      <c r="LJU689" s="8"/>
      <c r="LJV689" s="8"/>
      <c r="LJW689" s="8"/>
      <c r="LJX689" s="8"/>
      <c r="LJY689" s="8"/>
      <c r="LJZ689" s="8"/>
      <c r="LKA689" s="8"/>
      <c r="LKB689" s="8"/>
      <c r="LKC689" s="8"/>
      <c r="LKD689" s="8"/>
      <c r="LKE689" s="8"/>
      <c r="LKF689" s="8"/>
      <c r="LKG689" s="8"/>
      <c r="LKH689" s="8"/>
      <c r="LKI689" s="8"/>
      <c r="LKJ689" s="8"/>
      <c r="LKK689" s="8"/>
      <c r="LKL689" s="8"/>
      <c r="LKM689" s="8"/>
      <c r="LKN689" s="8"/>
      <c r="LKO689" s="8"/>
      <c r="LKP689" s="8"/>
      <c r="LKQ689" s="8"/>
      <c r="LKR689" s="8"/>
      <c r="LKS689" s="8"/>
      <c r="LKT689" s="8"/>
      <c r="LKU689" s="8"/>
      <c r="LKV689" s="8"/>
      <c r="LKW689" s="8"/>
      <c r="LKX689" s="8"/>
      <c r="LKY689" s="8"/>
      <c r="LKZ689" s="8"/>
      <c r="LLA689" s="8"/>
      <c r="LLB689" s="8"/>
      <c r="LLC689" s="8"/>
      <c r="LLD689" s="8"/>
      <c r="LLE689" s="8"/>
      <c r="LLF689" s="8"/>
      <c r="LLG689" s="8"/>
      <c r="LLH689" s="8"/>
      <c r="LLI689" s="8"/>
      <c r="LLJ689" s="8"/>
      <c r="LLK689" s="8"/>
      <c r="LLL689" s="8"/>
      <c r="LLM689" s="8"/>
      <c r="LLN689" s="8"/>
      <c r="LLO689" s="8"/>
      <c r="LLP689" s="8"/>
      <c r="LLQ689" s="8"/>
      <c r="LLR689" s="8"/>
      <c r="LLS689" s="8"/>
      <c r="LLT689" s="8"/>
      <c r="LLU689" s="8"/>
      <c r="LLV689" s="8"/>
      <c r="LLW689" s="8"/>
      <c r="LLX689" s="8"/>
      <c r="LLY689" s="8"/>
      <c r="LLZ689" s="8"/>
      <c r="LMA689" s="8"/>
      <c r="LMB689" s="8"/>
      <c r="LMC689" s="8"/>
      <c r="LMD689" s="8"/>
      <c r="LME689" s="8"/>
      <c r="LMF689" s="8"/>
      <c r="LMG689" s="8"/>
      <c r="LMH689" s="8"/>
      <c r="LMI689" s="8"/>
      <c r="LMJ689" s="8"/>
      <c r="LMK689" s="8"/>
      <c r="LML689" s="8"/>
      <c r="LMM689" s="8"/>
      <c r="LMN689" s="8"/>
      <c r="LMO689" s="8"/>
      <c r="LMP689" s="8"/>
      <c r="LMQ689" s="8"/>
      <c r="LMR689" s="8"/>
      <c r="LMS689" s="8"/>
      <c r="LMT689" s="8"/>
      <c r="LMU689" s="8"/>
      <c r="LMV689" s="8"/>
      <c r="LMW689" s="8"/>
      <c r="LMX689" s="8"/>
      <c r="LMY689" s="8"/>
      <c r="LMZ689" s="8"/>
      <c r="LNA689" s="8"/>
      <c r="LNB689" s="8"/>
      <c r="LNC689" s="8"/>
      <c r="LND689" s="8"/>
      <c r="LNE689" s="8"/>
      <c r="LNF689" s="8"/>
      <c r="LNG689" s="8"/>
      <c r="LNH689" s="8"/>
      <c r="LNI689" s="8"/>
      <c r="LNJ689" s="8"/>
      <c r="LNK689" s="8"/>
      <c r="LNL689" s="8"/>
      <c r="LNM689" s="8"/>
      <c r="LNN689" s="8"/>
      <c r="LNO689" s="8"/>
      <c r="LNP689" s="8"/>
      <c r="LNQ689" s="8"/>
      <c r="LNR689" s="8"/>
      <c r="LNS689" s="8"/>
      <c r="LNT689" s="8"/>
      <c r="LNU689" s="8"/>
      <c r="LNV689" s="8"/>
      <c r="LNW689" s="8"/>
      <c r="LNX689" s="8"/>
      <c r="LNY689" s="8"/>
      <c r="LNZ689" s="8"/>
      <c r="LOA689" s="8"/>
      <c r="LOB689" s="8"/>
      <c r="LOC689" s="8"/>
      <c r="LOD689" s="8"/>
      <c r="LOE689" s="8"/>
      <c r="LOF689" s="8"/>
      <c r="LOG689" s="8"/>
      <c r="LOH689" s="8"/>
      <c r="LOI689" s="8"/>
      <c r="LOJ689" s="8"/>
      <c r="LOK689" s="8"/>
      <c r="LOL689" s="8"/>
      <c r="LOM689" s="8"/>
      <c r="LON689" s="8"/>
      <c r="LOO689" s="8"/>
      <c r="LOP689" s="8"/>
      <c r="LOQ689" s="8"/>
      <c r="LOR689" s="8"/>
      <c r="LOS689" s="8"/>
      <c r="LOT689" s="8"/>
      <c r="LOU689" s="8"/>
      <c r="LOV689" s="8"/>
      <c r="LOW689" s="8"/>
      <c r="LOX689" s="8"/>
      <c r="LOY689" s="8"/>
      <c r="LOZ689" s="8"/>
      <c r="LPA689" s="8"/>
      <c r="LPB689" s="8"/>
      <c r="LPC689" s="8"/>
      <c r="LPD689" s="8"/>
      <c r="LPE689" s="8"/>
      <c r="LPF689" s="8"/>
      <c r="LPG689" s="8"/>
      <c r="LPH689" s="8"/>
      <c r="LPI689" s="8"/>
      <c r="LPJ689" s="8"/>
      <c r="LPK689" s="8"/>
      <c r="LPL689" s="8"/>
      <c r="LPM689" s="8"/>
      <c r="LPN689" s="8"/>
      <c r="LPO689" s="8"/>
      <c r="LPP689" s="8"/>
      <c r="LPQ689" s="8"/>
      <c r="LPR689" s="8"/>
      <c r="LPS689" s="8"/>
      <c r="LPT689" s="8"/>
      <c r="LPU689" s="8"/>
      <c r="LPV689" s="8"/>
      <c r="LPW689" s="8"/>
      <c r="LPX689" s="8"/>
      <c r="LPY689" s="8"/>
      <c r="LPZ689" s="8"/>
      <c r="LQA689" s="8"/>
      <c r="LQB689" s="8"/>
      <c r="LQC689" s="8"/>
      <c r="LQD689" s="8"/>
      <c r="LQE689" s="8"/>
      <c r="LQF689" s="8"/>
      <c r="LQG689" s="8"/>
      <c r="LQH689" s="8"/>
      <c r="LQI689" s="8"/>
      <c r="LQJ689" s="8"/>
      <c r="LQK689" s="8"/>
      <c r="LQL689" s="8"/>
      <c r="LQM689" s="8"/>
      <c r="LQN689" s="8"/>
      <c r="LQO689" s="8"/>
      <c r="LQP689" s="8"/>
      <c r="LQQ689" s="8"/>
      <c r="LQR689" s="8"/>
      <c r="LQS689" s="8"/>
      <c r="LQT689" s="8"/>
      <c r="LQU689" s="8"/>
      <c r="LQV689" s="8"/>
      <c r="LQW689" s="8"/>
      <c r="LQX689" s="8"/>
      <c r="LQY689" s="8"/>
      <c r="LQZ689" s="8"/>
      <c r="LRA689" s="8"/>
      <c r="LRB689" s="8"/>
      <c r="LRC689" s="8"/>
      <c r="LRD689" s="8"/>
      <c r="LRE689" s="8"/>
      <c r="LRF689" s="8"/>
      <c r="LRG689" s="8"/>
      <c r="LRH689" s="8"/>
      <c r="LRI689" s="8"/>
      <c r="LRJ689" s="8"/>
      <c r="LRK689" s="8"/>
      <c r="LRL689" s="8"/>
      <c r="LRM689" s="8"/>
      <c r="LRN689" s="8"/>
      <c r="LRO689" s="8"/>
      <c r="LRP689" s="8"/>
      <c r="LRQ689" s="8"/>
      <c r="LRR689" s="8"/>
      <c r="LRS689" s="8"/>
      <c r="LRT689" s="8"/>
      <c r="LRU689" s="8"/>
      <c r="LRV689" s="8"/>
      <c r="LRW689" s="8"/>
      <c r="LRX689" s="8"/>
      <c r="LRY689" s="8"/>
      <c r="LRZ689" s="8"/>
      <c r="LSA689" s="8"/>
      <c r="LSB689" s="8"/>
      <c r="LSC689" s="8"/>
      <c r="LSD689" s="8"/>
      <c r="LSE689" s="8"/>
      <c r="LSF689" s="8"/>
      <c r="LSG689" s="8"/>
      <c r="LSH689" s="8"/>
      <c r="LSI689" s="8"/>
      <c r="LSJ689" s="8"/>
      <c r="LSK689" s="8"/>
      <c r="LSL689" s="8"/>
      <c r="LSM689" s="8"/>
      <c r="LSN689" s="8"/>
      <c r="LSO689" s="8"/>
      <c r="LSP689" s="8"/>
      <c r="LSQ689" s="8"/>
      <c r="LSR689" s="8"/>
      <c r="LSS689" s="8"/>
      <c r="LST689" s="8"/>
      <c r="LSU689" s="8"/>
      <c r="LSV689" s="8"/>
      <c r="LSW689" s="8"/>
      <c r="LSX689" s="8"/>
      <c r="LSY689" s="8"/>
      <c r="LSZ689" s="8"/>
      <c r="LTA689" s="8"/>
      <c r="LTB689" s="8"/>
      <c r="LTC689" s="8"/>
      <c r="LTD689" s="8"/>
      <c r="LTE689" s="8"/>
      <c r="LTF689" s="8"/>
      <c r="LTG689" s="8"/>
      <c r="LTH689" s="8"/>
      <c r="LTI689" s="8"/>
      <c r="LTJ689" s="8"/>
      <c r="LTK689" s="8"/>
      <c r="LTL689" s="8"/>
      <c r="LTM689" s="8"/>
      <c r="LTN689" s="8"/>
      <c r="LTO689" s="8"/>
      <c r="LTP689" s="8"/>
      <c r="LTQ689" s="8"/>
      <c r="LTR689" s="8"/>
      <c r="LTS689" s="8"/>
      <c r="LTT689" s="8"/>
      <c r="LTU689" s="8"/>
      <c r="LTV689" s="8"/>
      <c r="LTW689" s="8"/>
      <c r="LTX689" s="8"/>
      <c r="LTY689" s="8"/>
      <c r="LTZ689" s="8"/>
      <c r="LUA689" s="8"/>
      <c r="LUB689" s="8"/>
      <c r="LUC689" s="8"/>
      <c r="LUD689" s="8"/>
      <c r="LUE689" s="8"/>
      <c r="LUF689" s="8"/>
      <c r="LUG689" s="8"/>
      <c r="LUH689" s="8"/>
      <c r="LUI689" s="8"/>
      <c r="LUJ689" s="8"/>
      <c r="LUK689" s="8"/>
      <c r="LUL689" s="8"/>
      <c r="LUM689" s="8"/>
      <c r="LUN689" s="8"/>
      <c r="LUO689" s="8"/>
      <c r="LUP689" s="8"/>
      <c r="LUQ689" s="8"/>
      <c r="LUR689" s="8"/>
      <c r="LUS689" s="8"/>
      <c r="LUT689" s="8"/>
      <c r="LUU689" s="8"/>
      <c r="LUV689" s="8"/>
      <c r="LUW689" s="8"/>
      <c r="LUX689" s="8"/>
      <c r="LUY689" s="8"/>
      <c r="LUZ689" s="8"/>
      <c r="LVA689" s="8"/>
      <c r="LVB689" s="8"/>
      <c r="LVC689" s="8"/>
      <c r="LVD689" s="8"/>
      <c r="LVE689" s="8"/>
      <c r="LVF689" s="8"/>
      <c r="LVG689" s="8"/>
      <c r="LVH689" s="8"/>
      <c r="LVI689" s="8"/>
      <c r="LVJ689" s="8"/>
      <c r="LVK689" s="8"/>
      <c r="LVL689" s="8"/>
      <c r="LVM689" s="8"/>
      <c r="LVN689" s="8"/>
      <c r="LVO689" s="8"/>
      <c r="LVP689" s="8"/>
      <c r="LVQ689" s="8"/>
      <c r="LVR689" s="8"/>
      <c r="LVS689" s="8"/>
      <c r="LVT689" s="8"/>
      <c r="LVU689" s="8"/>
      <c r="LVV689" s="8"/>
      <c r="LVW689" s="8"/>
      <c r="LVX689" s="8"/>
      <c r="LVY689" s="8"/>
      <c r="LVZ689" s="8"/>
      <c r="LWA689" s="8"/>
      <c r="LWB689" s="8"/>
      <c r="LWC689" s="8"/>
      <c r="LWD689" s="8"/>
      <c r="LWE689" s="8"/>
      <c r="LWF689" s="8"/>
      <c r="LWG689" s="8"/>
      <c r="LWH689" s="8"/>
      <c r="LWI689" s="8"/>
      <c r="LWJ689" s="8"/>
      <c r="LWK689" s="8"/>
      <c r="LWL689" s="8"/>
      <c r="LWM689" s="8"/>
      <c r="LWN689" s="8"/>
      <c r="LWO689" s="8"/>
      <c r="LWP689" s="8"/>
      <c r="LWQ689" s="8"/>
      <c r="LWR689" s="8"/>
      <c r="LWS689" s="8"/>
      <c r="LWT689" s="8"/>
      <c r="LWU689" s="8"/>
      <c r="LWV689" s="8"/>
      <c r="LWW689" s="8"/>
      <c r="LWX689" s="8"/>
      <c r="LWY689" s="8"/>
      <c r="LWZ689" s="8"/>
      <c r="LXA689" s="8"/>
      <c r="LXB689" s="8"/>
      <c r="LXC689" s="8"/>
      <c r="LXD689" s="8"/>
      <c r="LXE689" s="8"/>
      <c r="LXF689" s="8"/>
      <c r="LXG689" s="8"/>
      <c r="LXH689" s="8"/>
      <c r="LXI689" s="8"/>
      <c r="LXJ689" s="8"/>
      <c r="LXK689" s="8"/>
      <c r="LXL689" s="8"/>
      <c r="LXM689" s="8"/>
      <c r="LXN689" s="8"/>
      <c r="LXO689" s="8"/>
      <c r="LXP689" s="8"/>
      <c r="LXQ689" s="8"/>
      <c r="LXR689" s="8"/>
      <c r="LXS689" s="8"/>
      <c r="LXT689" s="8"/>
      <c r="LXU689" s="8"/>
      <c r="LXV689" s="8"/>
      <c r="LXW689" s="8"/>
      <c r="LXX689" s="8"/>
      <c r="LXY689" s="8"/>
      <c r="LXZ689" s="8"/>
      <c r="LYA689" s="8"/>
      <c r="LYB689" s="8"/>
      <c r="LYC689" s="8"/>
      <c r="LYD689" s="8"/>
      <c r="LYE689" s="8"/>
      <c r="LYF689" s="8"/>
      <c r="LYG689" s="8"/>
      <c r="LYH689" s="8"/>
      <c r="LYI689" s="8"/>
      <c r="LYJ689" s="8"/>
      <c r="LYK689" s="8"/>
      <c r="LYL689" s="8"/>
      <c r="LYM689" s="8"/>
      <c r="LYN689" s="8"/>
      <c r="LYO689" s="8"/>
      <c r="LYP689" s="8"/>
      <c r="LYQ689" s="8"/>
      <c r="LYR689" s="8"/>
      <c r="LYS689" s="8"/>
      <c r="LYT689" s="8"/>
      <c r="LYU689" s="8"/>
      <c r="LYV689" s="8"/>
      <c r="LYW689" s="8"/>
      <c r="LYX689" s="8"/>
      <c r="LYY689" s="8"/>
      <c r="LYZ689" s="8"/>
      <c r="LZA689" s="8"/>
      <c r="LZB689" s="8"/>
      <c r="LZC689" s="8"/>
      <c r="LZD689" s="8"/>
      <c r="LZE689" s="8"/>
      <c r="LZF689" s="8"/>
      <c r="LZG689" s="8"/>
      <c r="LZH689" s="8"/>
      <c r="LZI689" s="8"/>
      <c r="LZJ689" s="8"/>
      <c r="LZK689" s="8"/>
      <c r="LZL689" s="8"/>
      <c r="LZM689" s="8"/>
      <c r="LZN689" s="8"/>
      <c r="LZO689" s="8"/>
      <c r="LZP689" s="8"/>
      <c r="LZQ689" s="8"/>
      <c r="LZR689" s="8"/>
      <c r="LZS689" s="8"/>
      <c r="LZT689" s="8"/>
      <c r="LZU689" s="8"/>
      <c r="LZV689" s="8"/>
      <c r="LZW689" s="8"/>
      <c r="LZX689" s="8"/>
      <c r="LZY689" s="8"/>
      <c r="LZZ689" s="8"/>
      <c r="MAA689" s="8"/>
      <c r="MAB689" s="8"/>
      <c r="MAC689" s="8"/>
      <c r="MAD689" s="8"/>
      <c r="MAE689" s="8"/>
      <c r="MAF689" s="8"/>
      <c r="MAG689" s="8"/>
      <c r="MAH689" s="8"/>
      <c r="MAI689" s="8"/>
      <c r="MAJ689" s="8"/>
      <c r="MAK689" s="8"/>
      <c r="MAL689" s="8"/>
      <c r="MAM689" s="8"/>
      <c r="MAN689" s="8"/>
      <c r="MAO689" s="8"/>
      <c r="MAP689" s="8"/>
      <c r="MAQ689" s="8"/>
      <c r="MAR689" s="8"/>
      <c r="MAS689" s="8"/>
      <c r="MAT689" s="8"/>
      <c r="MAU689" s="8"/>
      <c r="MAV689" s="8"/>
      <c r="MAW689" s="8"/>
      <c r="MAX689" s="8"/>
      <c r="MAY689" s="8"/>
      <c r="MAZ689" s="8"/>
      <c r="MBA689" s="8"/>
      <c r="MBB689" s="8"/>
      <c r="MBC689" s="8"/>
      <c r="MBD689" s="8"/>
      <c r="MBE689" s="8"/>
      <c r="MBF689" s="8"/>
      <c r="MBG689" s="8"/>
      <c r="MBH689" s="8"/>
      <c r="MBI689" s="8"/>
      <c r="MBJ689" s="8"/>
      <c r="MBK689" s="8"/>
      <c r="MBL689" s="8"/>
      <c r="MBM689" s="8"/>
      <c r="MBN689" s="8"/>
      <c r="MBO689" s="8"/>
      <c r="MBP689" s="8"/>
      <c r="MBQ689" s="8"/>
      <c r="MBR689" s="8"/>
      <c r="MBS689" s="8"/>
      <c r="MBT689" s="8"/>
      <c r="MBU689" s="8"/>
      <c r="MBV689" s="8"/>
      <c r="MBW689" s="8"/>
      <c r="MBX689" s="8"/>
      <c r="MBY689" s="8"/>
      <c r="MBZ689" s="8"/>
      <c r="MCA689" s="8"/>
      <c r="MCB689" s="8"/>
      <c r="MCC689" s="8"/>
      <c r="MCD689" s="8"/>
      <c r="MCE689" s="8"/>
      <c r="MCF689" s="8"/>
      <c r="MCG689" s="8"/>
      <c r="MCH689" s="8"/>
      <c r="MCI689" s="8"/>
      <c r="MCJ689" s="8"/>
      <c r="MCK689" s="8"/>
      <c r="MCL689" s="8"/>
      <c r="MCM689" s="8"/>
      <c r="MCN689" s="8"/>
      <c r="MCO689" s="8"/>
      <c r="MCP689" s="8"/>
      <c r="MCQ689" s="8"/>
      <c r="MCR689" s="8"/>
      <c r="MCS689" s="8"/>
      <c r="MCT689" s="8"/>
      <c r="MCU689" s="8"/>
      <c r="MCV689" s="8"/>
      <c r="MCW689" s="8"/>
      <c r="MCX689" s="8"/>
      <c r="MCY689" s="8"/>
      <c r="MCZ689" s="8"/>
      <c r="MDA689" s="8"/>
      <c r="MDB689" s="8"/>
      <c r="MDC689" s="8"/>
      <c r="MDD689" s="8"/>
      <c r="MDE689" s="8"/>
      <c r="MDF689" s="8"/>
      <c r="MDG689" s="8"/>
      <c r="MDH689" s="8"/>
      <c r="MDI689" s="8"/>
      <c r="MDJ689" s="8"/>
      <c r="MDK689" s="8"/>
      <c r="MDL689" s="8"/>
      <c r="MDM689" s="8"/>
      <c r="MDN689" s="8"/>
      <c r="MDO689" s="8"/>
      <c r="MDP689" s="8"/>
      <c r="MDQ689" s="8"/>
      <c r="MDR689" s="8"/>
      <c r="MDS689" s="8"/>
      <c r="MDT689" s="8"/>
      <c r="MDU689" s="8"/>
      <c r="MDV689" s="8"/>
      <c r="MDW689" s="8"/>
      <c r="MDX689" s="8"/>
      <c r="MDY689" s="8"/>
      <c r="MDZ689" s="8"/>
      <c r="MEA689" s="8"/>
      <c r="MEB689" s="8"/>
      <c r="MEC689" s="8"/>
      <c r="MED689" s="8"/>
      <c r="MEE689" s="8"/>
      <c r="MEF689" s="8"/>
      <c r="MEG689" s="8"/>
      <c r="MEH689" s="8"/>
      <c r="MEI689" s="8"/>
      <c r="MEJ689" s="8"/>
      <c r="MEK689" s="8"/>
      <c r="MEL689" s="8"/>
      <c r="MEM689" s="8"/>
      <c r="MEN689" s="8"/>
      <c r="MEO689" s="8"/>
      <c r="MEP689" s="8"/>
      <c r="MEQ689" s="8"/>
      <c r="MER689" s="8"/>
      <c r="MES689" s="8"/>
      <c r="MET689" s="8"/>
      <c r="MEU689" s="8"/>
      <c r="MEV689" s="8"/>
      <c r="MEW689" s="8"/>
      <c r="MEX689" s="8"/>
      <c r="MEY689" s="8"/>
      <c r="MEZ689" s="8"/>
      <c r="MFA689" s="8"/>
      <c r="MFB689" s="8"/>
      <c r="MFC689" s="8"/>
      <c r="MFD689" s="8"/>
      <c r="MFE689" s="8"/>
      <c r="MFF689" s="8"/>
      <c r="MFG689" s="8"/>
      <c r="MFH689" s="8"/>
      <c r="MFI689" s="8"/>
      <c r="MFJ689" s="8"/>
      <c r="MFK689" s="8"/>
      <c r="MFL689" s="8"/>
      <c r="MFM689" s="8"/>
      <c r="MFN689" s="8"/>
      <c r="MFO689" s="8"/>
      <c r="MFP689" s="8"/>
      <c r="MFQ689" s="8"/>
      <c r="MFR689" s="8"/>
      <c r="MFS689" s="8"/>
      <c r="MFT689" s="8"/>
      <c r="MFU689" s="8"/>
      <c r="MFV689" s="8"/>
      <c r="MFW689" s="8"/>
      <c r="MFX689" s="8"/>
      <c r="MFY689" s="8"/>
      <c r="MFZ689" s="8"/>
      <c r="MGA689" s="8"/>
      <c r="MGB689" s="8"/>
      <c r="MGC689" s="8"/>
      <c r="MGD689" s="8"/>
      <c r="MGE689" s="8"/>
      <c r="MGF689" s="8"/>
      <c r="MGG689" s="8"/>
      <c r="MGH689" s="8"/>
      <c r="MGI689" s="8"/>
      <c r="MGJ689" s="8"/>
      <c r="MGK689" s="8"/>
      <c r="MGL689" s="8"/>
      <c r="MGM689" s="8"/>
      <c r="MGN689" s="8"/>
      <c r="MGO689" s="8"/>
      <c r="MGP689" s="8"/>
      <c r="MGQ689" s="8"/>
      <c r="MGR689" s="8"/>
      <c r="MGS689" s="8"/>
      <c r="MGT689" s="8"/>
      <c r="MGU689" s="8"/>
      <c r="MGV689" s="8"/>
      <c r="MGW689" s="8"/>
      <c r="MGX689" s="8"/>
      <c r="MGY689" s="8"/>
      <c r="MGZ689" s="8"/>
      <c r="MHA689" s="8"/>
      <c r="MHB689" s="8"/>
      <c r="MHC689" s="8"/>
      <c r="MHD689" s="8"/>
      <c r="MHE689" s="8"/>
      <c r="MHF689" s="8"/>
      <c r="MHG689" s="8"/>
      <c r="MHH689" s="8"/>
      <c r="MHI689" s="8"/>
      <c r="MHJ689" s="8"/>
      <c r="MHK689" s="8"/>
      <c r="MHL689" s="8"/>
      <c r="MHM689" s="8"/>
      <c r="MHN689" s="8"/>
      <c r="MHO689" s="8"/>
      <c r="MHP689" s="8"/>
      <c r="MHQ689" s="8"/>
      <c r="MHR689" s="8"/>
      <c r="MHS689" s="8"/>
      <c r="MHT689" s="8"/>
      <c r="MHU689" s="8"/>
      <c r="MHV689" s="8"/>
      <c r="MHW689" s="8"/>
      <c r="MHX689" s="8"/>
      <c r="MHY689" s="8"/>
      <c r="MHZ689" s="8"/>
      <c r="MIA689" s="8"/>
      <c r="MIB689" s="8"/>
      <c r="MIC689" s="8"/>
      <c r="MID689" s="8"/>
      <c r="MIE689" s="8"/>
      <c r="MIF689" s="8"/>
      <c r="MIG689" s="8"/>
      <c r="MIH689" s="8"/>
      <c r="MII689" s="8"/>
      <c r="MIJ689" s="8"/>
      <c r="MIK689" s="8"/>
      <c r="MIL689" s="8"/>
      <c r="MIM689" s="8"/>
      <c r="MIN689" s="8"/>
      <c r="MIO689" s="8"/>
      <c r="MIP689" s="8"/>
      <c r="MIQ689" s="8"/>
      <c r="MIR689" s="8"/>
      <c r="MIS689" s="8"/>
      <c r="MIT689" s="8"/>
      <c r="MIU689" s="8"/>
      <c r="MIV689" s="8"/>
      <c r="MIW689" s="8"/>
      <c r="MIX689" s="8"/>
      <c r="MIY689" s="8"/>
      <c r="MIZ689" s="8"/>
      <c r="MJA689" s="8"/>
      <c r="MJB689" s="8"/>
      <c r="MJC689" s="8"/>
      <c r="MJD689" s="8"/>
      <c r="MJE689" s="8"/>
      <c r="MJF689" s="8"/>
      <c r="MJG689" s="8"/>
      <c r="MJH689" s="8"/>
      <c r="MJI689" s="8"/>
      <c r="MJJ689" s="8"/>
      <c r="MJK689" s="8"/>
      <c r="MJL689" s="8"/>
      <c r="MJM689" s="8"/>
      <c r="MJN689" s="8"/>
      <c r="MJO689" s="8"/>
      <c r="MJP689" s="8"/>
      <c r="MJQ689" s="8"/>
      <c r="MJR689" s="8"/>
      <c r="MJS689" s="8"/>
      <c r="MJT689" s="8"/>
      <c r="MJU689" s="8"/>
      <c r="MJV689" s="8"/>
      <c r="MJW689" s="8"/>
      <c r="MJX689" s="8"/>
      <c r="MJY689" s="8"/>
      <c r="MJZ689" s="8"/>
      <c r="MKA689" s="8"/>
      <c r="MKB689" s="8"/>
      <c r="MKC689" s="8"/>
      <c r="MKD689" s="8"/>
      <c r="MKE689" s="8"/>
      <c r="MKF689" s="8"/>
      <c r="MKG689" s="8"/>
      <c r="MKH689" s="8"/>
      <c r="MKI689" s="8"/>
      <c r="MKJ689" s="8"/>
      <c r="MKK689" s="8"/>
      <c r="MKL689" s="8"/>
      <c r="MKM689" s="8"/>
      <c r="MKN689" s="8"/>
      <c r="MKO689" s="8"/>
      <c r="MKP689" s="8"/>
      <c r="MKQ689" s="8"/>
      <c r="MKR689" s="8"/>
      <c r="MKS689" s="8"/>
      <c r="MKT689" s="8"/>
      <c r="MKU689" s="8"/>
      <c r="MKV689" s="8"/>
      <c r="MKW689" s="8"/>
      <c r="MKX689" s="8"/>
      <c r="MKY689" s="8"/>
      <c r="MKZ689" s="8"/>
      <c r="MLA689" s="8"/>
      <c r="MLB689" s="8"/>
      <c r="MLC689" s="8"/>
      <c r="MLD689" s="8"/>
      <c r="MLE689" s="8"/>
      <c r="MLF689" s="8"/>
      <c r="MLG689" s="8"/>
      <c r="MLH689" s="8"/>
      <c r="MLI689" s="8"/>
      <c r="MLJ689" s="8"/>
      <c r="MLK689" s="8"/>
      <c r="MLL689" s="8"/>
      <c r="MLM689" s="8"/>
      <c r="MLN689" s="8"/>
      <c r="MLO689" s="8"/>
      <c r="MLP689" s="8"/>
      <c r="MLQ689" s="8"/>
      <c r="MLR689" s="8"/>
      <c r="MLS689" s="8"/>
      <c r="MLT689" s="8"/>
      <c r="MLU689" s="8"/>
      <c r="MLV689" s="8"/>
      <c r="MLW689" s="8"/>
      <c r="MLX689" s="8"/>
      <c r="MLY689" s="8"/>
      <c r="MLZ689" s="8"/>
      <c r="MMA689" s="8"/>
      <c r="MMB689" s="8"/>
      <c r="MMC689" s="8"/>
      <c r="MMD689" s="8"/>
      <c r="MME689" s="8"/>
      <c r="MMF689" s="8"/>
      <c r="MMG689" s="8"/>
      <c r="MMH689" s="8"/>
      <c r="MMI689" s="8"/>
      <c r="MMJ689" s="8"/>
      <c r="MMK689" s="8"/>
      <c r="MML689" s="8"/>
      <c r="MMM689" s="8"/>
      <c r="MMN689" s="8"/>
      <c r="MMO689" s="8"/>
      <c r="MMP689" s="8"/>
      <c r="MMQ689" s="8"/>
      <c r="MMR689" s="8"/>
      <c r="MMS689" s="8"/>
      <c r="MMT689" s="8"/>
      <c r="MMU689" s="8"/>
      <c r="MMV689" s="8"/>
      <c r="MMW689" s="8"/>
      <c r="MMX689" s="8"/>
      <c r="MMY689" s="8"/>
      <c r="MMZ689" s="8"/>
      <c r="MNA689" s="8"/>
      <c r="MNB689" s="8"/>
      <c r="MNC689" s="8"/>
      <c r="MND689" s="8"/>
      <c r="MNE689" s="8"/>
      <c r="MNF689" s="8"/>
      <c r="MNG689" s="8"/>
      <c r="MNH689" s="8"/>
      <c r="MNI689" s="8"/>
      <c r="MNJ689" s="8"/>
      <c r="MNK689" s="8"/>
      <c r="MNL689" s="8"/>
      <c r="MNM689" s="8"/>
      <c r="MNN689" s="8"/>
      <c r="MNO689" s="8"/>
      <c r="MNP689" s="8"/>
      <c r="MNQ689" s="8"/>
      <c r="MNR689" s="8"/>
      <c r="MNS689" s="8"/>
      <c r="MNT689" s="8"/>
      <c r="MNU689" s="8"/>
      <c r="MNV689" s="8"/>
      <c r="MNW689" s="8"/>
      <c r="MNX689" s="8"/>
      <c r="MNY689" s="8"/>
      <c r="MNZ689" s="8"/>
      <c r="MOA689" s="8"/>
      <c r="MOB689" s="8"/>
      <c r="MOC689" s="8"/>
      <c r="MOD689" s="8"/>
      <c r="MOE689" s="8"/>
      <c r="MOF689" s="8"/>
      <c r="MOG689" s="8"/>
      <c r="MOH689" s="8"/>
      <c r="MOI689" s="8"/>
      <c r="MOJ689" s="8"/>
      <c r="MOK689" s="8"/>
      <c r="MOL689" s="8"/>
      <c r="MOM689" s="8"/>
      <c r="MON689" s="8"/>
      <c r="MOO689" s="8"/>
      <c r="MOP689" s="8"/>
      <c r="MOQ689" s="8"/>
      <c r="MOR689" s="8"/>
      <c r="MOS689" s="8"/>
      <c r="MOT689" s="8"/>
      <c r="MOU689" s="8"/>
      <c r="MOV689" s="8"/>
      <c r="MOW689" s="8"/>
      <c r="MOX689" s="8"/>
      <c r="MOY689" s="8"/>
      <c r="MOZ689" s="8"/>
      <c r="MPA689" s="8"/>
      <c r="MPB689" s="8"/>
      <c r="MPC689" s="8"/>
      <c r="MPD689" s="8"/>
      <c r="MPE689" s="8"/>
      <c r="MPF689" s="8"/>
      <c r="MPG689" s="8"/>
      <c r="MPH689" s="8"/>
      <c r="MPI689" s="8"/>
      <c r="MPJ689" s="8"/>
      <c r="MPK689" s="8"/>
      <c r="MPL689" s="8"/>
      <c r="MPM689" s="8"/>
      <c r="MPN689" s="8"/>
      <c r="MPO689" s="8"/>
      <c r="MPP689" s="8"/>
      <c r="MPQ689" s="8"/>
      <c r="MPR689" s="8"/>
      <c r="MPS689" s="8"/>
      <c r="MPT689" s="8"/>
      <c r="MPU689" s="8"/>
      <c r="MPV689" s="8"/>
      <c r="MPW689" s="8"/>
      <c r="MPX689" s="8"/>
      <c r="MPY689" s="8"/>
      <c r="MPZ689" s="8"/>
      <c r="MQA689" s="8"/>
      <c r="MQB689" s="8"/>
      <c r="MQC689" s="8"/>
      <c r="MQD689" s="8"/>
      <c r="MQE689" s="8"/>
      <c r="MQF689" s="8"/>
      <c r="MQG689" s="8"/>
      <c r="MQH689" s="8"/>
      <c r="MQI689" s="8"/>
      <c r="MQJ689" s="8"/>
      <c r="MQK689" s="8"/>
      <c r="MQL689" s="8"/>
      <c r="MQM689" s="8"/>
      <c r="MQN689" s="8"/>
      <c r="MQO689" s="8"/>
      <c r="MQP689" s="8"/>
      <c r="MQQ689" s="8"/>
      <c r="MQR689" s="8"/>
      <c r="MQS689" s="8"/>
      <c r="MQT689" s="8"/>
      <c r="MQU689" s="8"/>
      <c r="MQV689" s="8"/>
      <c r="MQW689" s="8"/>
      <c r="MQX689" s="8"/>
      <c r="MQY689" s="8"/>
      <c r="MQZ689" s="8"/>
      <c r="MRA689" s="8"/>
      <c r="MRB689" s="8"/>
      <c r="MRC689" s="8"/>
      <c r="MRD689" s="8"/>
      <c r="MRE689" s="8"/>
      <c r="MRF689" s="8"/>
      <c r="MRG689" s="8"/>
      <c r="MRH689" s="8"/>
      <c r="MRI689" s="8"/>
      <c r="MRJ689" s="8"/>
      <c r="MRK689" s="8"/>
      <c r="MRL689" s="8"/>
      <c r="MRM689" s="8"/>
      <c r="MRN689" s="8"/>
      <c r="MRO689" s="8"/>
      <c r="MRP689" s="8"/>
      <c r="MRQ689" s="8"/>
      <c r="MRR689" s="8"/>
      <c r="MRS689" s="8"/>
      <c r="MRT689" s="8"/>
      <c r="MRU689" s="8"/>
      <c r="MRV689" s="8"/>
      <c r="MRW689" s="8"/>
      <c r="MRX689" s="8"/>
      <c r="MRY689" s="8"/>
      <c r="MRZ689" s="8"/>
      <c r="MSA689" s="8"/>
      <c r="MSB689" s="8"/>
      <c r="MSC689" s="8"/>
      <c r="MSD689" s="8"/>
      <c r="MSE689" s="8"/>
      <c r="MSF689" s="8"/>
      <c r="MSG689" s="8"/>
      <c r="MSH689" s="8"/>
      <c r="MSI689" s="8"/>
      <c r="MSJ689" s="8"/>
      <c r="MSK689" s="8"/>
      <c r="MSL689" s="8"/>
      <c r="MSM689" s="8"/>
      <c r="MSN689" s="8"/>
      <c r="MSO689" s="8"/>
      <c r="MSP689" s="8"/>
      <c r="MSQ689" s="8"/>
      <c r="MSR689" s="8"/>
      <c r="MSS689" s="8"/>
      <c r="MST689" s="8"/>
      <c r="MSU689" s="8"/>
      <c r="MSV689" s="8"/>
      <c r="MSW689" s="8"/>
      <c r="MSX689" s="8"/>
      <c r="MSY689" s="8"/>
      <c r="MSZ689" s="8"/>
      <c r="MTA689" s="8"/>
      <c r="MTB689" s="8"/>
      <c r="MTC689" s="8"/>
      <c r="MTD689" s="8"/>
      <c r="MTE689" s="8"/>
      <c r="MTF689" s="8"/>
      <c r="MTG689" s="8"/>
      <c r="MTH689" s="8"/>
      <c r="MTI689" s="8"/>
      <c r="MTJ689" s="8"/>
      <c r="MTK689" s="8"/>
      <c r="MTL689" s="8"/>
      <c r="MTM689" s="8"/>
      <c r="MTN689" s="8"/>
      <c r="MTO689" s="8"/>
      <c r="MTP689" s="8"/>
      <c r="MTQ689" s="8"/>
      <c r="MTR689" s="8"/>
      <c r="MTS689" s="8"/>
      <c r="MTT689" s="8"/>
      <c r="MTU689" s="8"/>
      <c r="MTV689" s="8"/>
      <c r="MTW689" s="8"/>
      <c r="MTX689" s="8"/>
      <c r="MTY689" s="8"/>
      <c r="MTZ689" s="8"/>
      <c r="MUA689" s="8"/>
      <c r="MUB689" s="8"/>
      <c r="MUC689" s="8"/>
      <c r="MUD689" s="8"/>
      <c r="MUE689" s="8"/>
      <c r="MUF689" s="8"/>
      <c r="MUG689" s="8"/>
      <c r="MUH689" s="8"/>
      <c r="MUI689" s="8"/>
      <c r="MUJ689" s="8"/>
      <c r="MUK689" s="8"/>
      <c r="MUL689" s="8"/>
      <c r="MUM689" s="8"/>
      <c r="MUN689" s="8"/>
      <c r="MUO689" s="8"/>
      <c r="MUP689" s="8"/>
      <c r="MUQ689" s="8"/>
      <c r="MUR689" s="8"/>
      <c r="MUS689" s="8"/>
      <c r="MUT689" s="8"/>
      <c r="MUU689" s="8"/>
      <c r="MUV689" s="8"/>
      <c r="MUW689" s="8"/>
      <c r="MUX689" s="8"/>
      <c r="MUY689" s="8"/>
      <c r="MUZ689" s="8"/>
      <c r="MVA689" s="8"/>
      <c r="MVB689" s="8"/>
      <c r="MVC689" s="8"/>
      <c r="MVD689" s="8"/>
      <c r="MVE689" s="8"/>
      <c r="MVF689" s="8"/>
      <c r="MVG689" s="8"/>
      <c r="MVH689" s="8"/>
      <c r="MVI689" s="8"/>
      <c r="MVJ689" s="8"/>
      <c r="MVK689" s="8"/>
      <c r="MVL689" s="8"/>
      <c r="MVM689" s="8"/>
      <c r="MVN689" s="8"/>
      <c r="MVO689" s="8"/>
      <c r="MVP689" s="8"/>
      <c r="MVQ689" s="8"/>
      <c r="MVR689" s="8"/>
      <c r="MVS689" s="8"/>
      <c r="MVT689" s="8"/>
      <c r="MVU689" s="8"/>
      <c r="MVV689" s="8"/>
      <c r="MVW689" s="8"/>
      <c r="MVX689" s="8"/>
      <c r="MVY689" s="8"/>
      <c r="MVZ689" s="8"/>
      <c r="MWA689" s="8"/>
      <c r="MWB689" s="8"/>
      <c r="MWC689" s="8"/>
      <c r="MWD689" s="8"/>
      <c r="MWE689" s="8"/>
      <c r="MWF689" s="8"/>
      <c r="MWG689" s="8"/>
      <c r="MWH689" s="8"/>
      <c r="MWI689" s="8"/>
      <c r="MWJ689" s="8"/>
      <c r="MWK689" s="8"/>
      <c r="MWL689" s="8"/>
      <c r="MWM689" s="8"/>
      <c r="MWN689" s="8"/>
      <c r="MWO689" s="8"/>
      <c r="MWP689" s="8"/>
      <c r="MWQ689" s="8"/>
      <c r="MWR689" s="8"/>
      <c r="MWS689" s="8"/>
      <c r="MWT689" s="8"/>
      <c r="MWU689" s="8"/>
      <c r="MWV689" s="8"/>
      <c r="MWW689" s="8"/>
      <c r="MWX689" s="8"/>
      <c r="MWY689" s="8"/>
      <c r="MWZ689" s="8"/>
      <c r="MXA689" s="8"/>
      <c r="MXB689" s="8"/>
      <c r="MXC689" s="8"/>
      <c r="MXD689" s="8"/>
      <c r="MXE689" s="8"/>
      <c r="MXF689" s="8"/>
      <c r="MXG689" s="8"/>
      <c r="MXH689" s="8"/>
      <c r="MXI689" s="8"/>
      <c r="MXJ689" s="8"/>
      <c r="MXK689" s="8"/>
      <c r="MXL689" s="8"/>
      <c r="MXM689" s="8"/>
      <c r="MXN689" s="8"/>
      <c r="MXO689" s="8"/>
      <c r="MXP689" s="8"/>
      <c r="MXQ689" s="8"/>
      <c r="MXR689" s="8"/>
      <c r="MXS689" s="8"/>
      <c r="MXT689" s="8"/>
      <c r="MXU689" s="8"/>
      <c r="MXV689" s="8"/>
      <c r="MXW689" s="8"/>
      <c r="MXX689" s="8"/>
      <c r="MXY689" s="8"/>
      <c r="MXZ689" s="8"/>
      <c r="MYA689" s="8"/>
      <c r="MYB689" s="8"/>
      <c r="MYC689" s="8"/>
      <c r="MYD689" s="8"/>
      <c r="MYE689" s="8"/>
      <c r="MYF689" s="8"/>
      <c r="MYG689" s="8"/>
      <c r="MYH689" s="8"/>
      <c r="MYI689" s="8"/>
      <c r="MYJ689" s="8"/>
      <c r="MYK689" s="8"/>
      <c r="MYL689" s="8"/>
      <c r="MYM689" s="8"/>
      <c r="MYN689" s="8"/>
      <c r="MYO689" s="8"/>
      <c r="MYP689" s="8"/>
      <c r="MYQ689" s="8"/>
      <c r="MYR689" s="8"/>
      <c r="MYS689" s="8"/>
      <c r="MYT689" s="8"/>
      <c r="MYU689" s="8"/>
      <c r="MYV689" s="8"/>
      <c r="MYW689" s="8"/>
      <c r="MYX689" s="8"/>
      <c r="MYY689" s="8"/>
      <c r="MYZ689" s="8"/>
      <c r="MZA689" s="8"/>
      <c r="MZB689" s="8"/>
      <c r="MZC689" s="8"/>
      <c r="MZD689" s="8"/>
      <c r="MZE689" s="8"/>
      <c r="MZF689" s="8"/>
      <c r="MZG689" s="8"/>
      <c r="MZH689" s="8"/>
      <c r="MZI689" s="8"/>
      <c r="MZJ689" s="8"/>
      <c r="MZK689" s="8"/>
      <c r="MZL689" s="8"/>
      <c r="MZM689" s="8"/>
      <c r="MZN689" s="8"/>
      <c r="MZO689" s="8"/>
      <c r="MZP689" s="8"/>
      <c r="MZQ689" s="8"/>
      <c r="MZR689" s="8"/>
      <c r="MZS689" s="8"/>
      <c r="MZT689" s="8"/>
      <c r="MZU689" s="8"/>
      <c r="MZV689" s="8"/>
      <c r="MZW689" s="8"/>
      <c r="MZX689" s="8"/>
      <c r="MZY689" s="8"/>
      <c r="MZZ689" s="8"/>
      <c r="NAA689" s="8"/>
      <c r="NAB689" s="8"/>
      <c r="NAC689" s="8"/>
      <c r="NAD689" s="8"/>
      <c r="NAE689" s="8"/>
      <c r="NAF689" s="8"/>
      <c r="NAG689" s="8"/>
      <c r="NAH689" s="8"/>
      <c r="NAI689" s="8"/>
      <c r="NAJ689" s="8"/>
      <c r="NAK689" s="8"/>
      <c r="NAL689" s="8"/>
      <c r="NAM689" s="8"/>
      <c r="NAN689" s="8"/>
      <c r="NAO689" s="8"/>
      <c r="NAP689" s="8"/>
      <c r="NAQ689" s="8"/>
      <c r="NAR689" s="8"/>
      <c r="NAS689" s="8"/>
      <c r="NAT689" s="8"/>
      <c r="NAU689" s="8"/>
      <c r="NAV689" s="8"/>
      <c r="NAW689" s="8"/>
      <c r="NAX689" s="8"/>
      <c r="NAY689" s="8"/>
      <c r="NAZ689" s="8"/>
      <c r="NBA689" s="8"/>
      <c r="NBB689" s="8"/>
      <c r="NBC689" s="8"/>
      <c r="NBD689" s="8"/>
      <c r="NBE689" s="8"/>
      <c r="NBF689" s="8"/>
      <c r="NBG689" s="8"/>
      <c r="NBH689" s="8"/>
      <c r="NBI689" s="8"/>
      <c r="NBJ689" s="8"/>
      <c r="NBK689" s="8"/>
      <c r="NBL689" s="8"/>
      <c r="NBM689" s="8"/>
      <c r="NBN689" s="8"/>
      <c r="NBO689" s="8"/>
      <c r="NBP689" s="8"/>
      <c r="NBQ689" s="8"/>
      <c r="NBR689" s="8"/>
      <c r="NBS689" s="8"/>
      <c r="NBT689" s="8"/>
      <c r="NBU689" s="8"/>
      <c r="NBV689" s="8"/>
      <c r="NBW689" s="8"/>
      <c r="NBX689" s="8"/>
      <c r="NBY689" s="8"/>
      <c r="NBZ689" s="8"/>
      <c r="NCA689" s="8"/>
      <c r="NCB689" s="8"/>
      <c r="NCC689" s="8"/>
      <c r="NCD689" s="8"/>
      <c r="NCE689" s="8"/>
      <c r="NCF689" s="8"/>
      <c r="NCG689" s="8"/>
      <c r="NCH689" s="8"/>
      <c r="NCI689" s="8"/>
      <c r="NCJ689" s="8"/>
      <c r="NCK689" s="8"/>
      <c r="NCL689" s="8"/>
      <c r="NCM689" s="8"/>
      <c r="NCN689" s="8"/>
      <c r="NCO689" s="8"/>
      <c r="NCP689" s="8"/>
      <c r="NCQ689" s="8"/>
      <c r="NCR689" s="8"/>
      <c r="NCS689" s="8"/>
      <c r="NCT689" s="8"/>
      <c r="NCU689" s="8"/>
      <c r="NCV689" s="8"/>
      <c r="NCW689" s="8"/>
      <c r="NCX689" s="8"/>
      <c r="NCY689" s="8"/>
      <c r="NCZ689" s="8"/>
      <c r="NDA689" s="8"/>
      <c r="NDB689" s="8"/>
      <c r="NDC689" s="8"/>
      <c r="NDD689" s="8"/>
      <c r="NDE689" s="8"/>
      <c r="NDF689" s="8"/>
      <c r="NDG689" s="8"/>
      <c r="NDH689" s="8"/>
      <c r="NDI689" s="8"/>
      <c r="NDJ689" s="8"/>
      <c r="NDK689" s="8"/>
      <c r="NDL689" s="8"/>
      <c r="NDM689" s="8"/>
      <c r="NDN689" s="8"/>
      <c r="NDO689" s="8"/>
      <c r="NDP689" s="8"/>
      <c r="NDQ689" s="8"/>
      <c r="NDR689" s="8"/>
      <c r="NDS689" s="8"/>
      <c r="NDT689" s="8"/>
      <c r="NDU689" s="8"/>
      <c r="NDV689" s="8"/>
      <c r="NDW689" s="8"/>
      <c r="NDX689" s="8"/>
      <c r="NDY689" s="8"/>
      <c r="NDZ689" s="8"/>
      <c r="NEA689" s="8"/>
      <c r="NEB689" s="8"/>
      <c r="NEC689" s="8"/>
      <c r="NED689" s="8"/>
      <c r="NEE689" s="8"/>
      <c r="NEF689" s="8"/>
      <c r="NEG689" s="8"/>
      <c r="NEH689" s="8"/>
      <c r="NEI689" s="8"/>
      <c r="NEJ689" s="8"/>
      <c r="NEK689" s="8"/>
      <c r="NEL689" s="8"/>
      <c r="NEM689" s="8"/>
      <c r="NEN689" s="8"/>
      <c r="NEO689" s="8"/>
      <c r="NEP689" s="8"/>
      <c r="NEQ689" s="8"/>
      <c r="NER689" s="8"/>
      <c r="NES689" s="8"/>
      <c r="NET689" s="8"/>
      <c r="NEU689" s="8"/>
      <c r="NEV689" s="8"/>
      <c r="NEW689" s="8"/>
      <c r="NEX689" s="8"/>
      <c r="NEY689" s="8"/>
      <c r="NEZ689" s="8"/>
      <c r="NFA689" s="8"/>
      <c r="NFB689" s="8"/>
      <c r="NFC689" s="8"/>
      <c r="NFD689" s="8"/>
      <c r="NFE689" s="8"/>
      <c r="NFF689" s="8"/>
      <c r="NFG689" s="8"/>
      <c r="NFH689" s="8"/>
      <c r="NFI689" s="8"/>
      <c r="NFJ689" s="8"/>
      <c r="NFK689" s="8"/>
      <c r="NFL689" s="8"/>
      <c r="NFM689" s="8"/>
      <c r="NFN689" s="8"/>
      <c r="NFO689" s="8"/>
      <c r="NFP689" s="8"/>
      <c r="NFQ689" s="8"/>
      <c r="NFR689" s="8"/>
      <c r="NFS689" s="8"/>
      <c r="NFT689" s="8"/>
      <c r="NFU689" s="8"/>
      <c r="NFV689" s="8"/>
      <c r="NFW689" s="8"/>
      <c r="NFX689" s="8"/>
      <c r="NFY689" s="8"/>
      <c r="NFZ689" s="8"/>
      <c r="NGA689" s="8"/>
      <c r="NGB689" s="8"/>
      <c r="NGC689" s="8"/>
      <c r="NGD689" s="8"/>
      <c r="NGE689" s="8"/>
      <c r="NGF689" s="8"/>
      <c r="NGG689" s="8"/>
      <c r="NGH689" s="8"/>
      <c r="NGI689" s="8"/>
      <c r="NGJ689" s="8"/>
      <c r="NGK689" s="8"/>
      <c r="NGL689" s="8"/>
      <c r="NGM689" s="8"/>
      <c r="NGN689" s="8"/>
      <c r="NGO689" s="8"/>
      <c r="NGP689" s="8"/>
      <c r="NGQ689" s="8"/>
      <c r="NGR689" s="8"/>
      <c r="NGS689" s="8"/>
      <c r="NGT689" s="8"/>
      <c r="NGU689" s="8"/>
      <c r="NGV689" s="8"/>
      <c r="NGW689" s="8"/>
      <c r="NGX689" s="8"/>
      <c r="NGY689" s="8"/>
      <c r="NGZ689" s="8"/>
      <c r="NHA689" s="8"/>
      <c r="NHB689" s="8"/>
      <c r="NHC689" s="8"/>
      <c r="NHD689" s="8"/>
      <c r="NHE689" s="8"/>
      <c r="NHF689" s="8"/>
      <c r="NHG689" s="8"/>
      <c r="NHH689" s="8"/>
      <c r="NHI689" s="8"/>
      <c r="NHJ689" s="8"/>
      <c r="NHK689" s="8"/>
      <c r="NHL689" s="8"/>
      <c r="NHM689" s="8"/>
      <c r="NHN689" s="8"/>
      <c r="NHO689" s="8"/>
      <c r="NHP689" s="8"/>
      <c r="NHQ689" s="8"/>
      <c r="NHR689" s="8"/>
      <c r="NHS689" s="8"/>
      <c r="NHT689" s="8"/>
      <c r="NHU689" s="8"/>
      <c r="NHV689" s="8"/>
      <c r="NHW689" s="8"/>
      <c r="NHX689" s="8"/>
      <c r="NHY689" s="8"/>
      <c r="NHZ689" s="8"/>
      <c r="NIA689" s="8"/>
      <c r="NIB689" s="8"/>
      <c r="NIC689" s="8"/>
      <c r="NID689" s="8"/>
      <c r="NIE689" s="8"/>
      <c r="NIF689" s="8"/>
      <c r="NIG689" s="8"/>
      <c r="NIH689" s="8"/>
      <c r="NII689" s="8"/>
      <c r="NIJ689" s="8"/>
      <c r="NIK689" s="8"/>
      <c r="NIL689" s="8"/>
      <c r="NIM689" s="8"/>
      <c r="NIN689" s="8"/>
      <c r="NIO689" s="8"/>
      <c r="NIP689" s="8"/>
      <c r="NIQ689" s="8"/>
      <c r="NIR689" s="8"/>
      <c r="NIS689" s="8"/>
      <c r="NIT689" s="8"/>
      <c r="NIU689" s="8"/>
      <c r="NIV689" s="8"/>
      <c r="NIW689" s="8"/>
      <c r="NIX689" s="8"/>
      <c r="NIY689" s="8"/>
      <c r="NIZ689" s="8"/>
      <c r="NJA689" s="8"/>
      <c r="NJB689" s="8"/>
      <c r="NJC689" s="8"/>
      <c r="NJD689" s="8"/>
      <c r="NJE689" s="8"/>
      <c r="NJF689" s="8"/>
      <c r="NJG689" s="8"/>
      <c r="NJH689" s="8"/>
      <c r="NJI689" s="8"/>
      <c r="NJJ689" s="8"/>
      <c r="NJK689" s="8"/>
      <c r="NJL689" s="8"/>
      <c r="NJM689" s="8"/>
      <c r="NJN689" s="8"/>
      <c r="NJO689" s="8"/>
      <c r="NJP689" s="8"/>
      <c r="NJQ689" s="8"/>
      <c r="NJR689" s="8"/>
      <c r="NJS689" s="8"/>
      <c r="NJT689" s="8"/>
      <c r="NJU689" s="8"/>
      <c r="NJV689" s="8"/>
      <c r="NJW689" s="8"/>
      <c r="NJX689" s="8"/>
      <c r="NJY689" s="8"/>
      <c r="NJZ689" s="8"/>
      <c r="NKA689" s="8"/>
      <c r="NKB689" s="8"/>
      <c r="NKC689" s="8"/>
      <c r="NKD689" s="8"/>
      <c r="NKE689" s="8"/>
      <c r="NKF689" s="8"/>
      <c r="NKG689" s="8"/>
      <c r="NKH689" s="8"/>
      <c r="NKI689" s="8"/>
      <c r="NKJ689" s="8"/>
      <c r="NKK689" s="8"/>
      <c r="NKL689" s="8"/>
      <c r="NKM689" s="8"/>
      <c r="NKN689" s="8"/>
      <c r="NKO689" s="8"/>
      <c r="NKP689" s="8"/>
      <c r="NKQ689" s="8"/>
      <c r="NKR689" s="8"/>
      <c r="NKS689" s="8"/>
      <c r="NKT689" s="8"/>
      <c r="NKU689" s="8"/>
      <c r="NKV689" s="8"/>
      <c r="NKW689" s="8"/>
      <c r="NKX689" s="8"/>
      <c r="NKY689" s="8"/>
      <c r="NKZ689" s="8"/>
      <c r="NLA689" s="8"/>
      <c r="NLB689" s="8"/>
      <c r="NLC689" s="8"/>
      <c r="NLD689" s="8"/>
      <c r="NLE689" s="8"/>
      <c r="NLF689" s="8"/>
      <c r="NLG689" s="8"/>
      <c r="NLH689" s="8"/>
      <c r="NLI689" s="8"/>
      <c r="NLJ689" s="8"/>
      <c r="NLK689" s="8"/>
      <c r="NLL689" s="8"/>
      <c r="NLM689" s="8"/>
      <c r="NLN689" s="8"/>
      <c r="NLO689" s="8"/>
      <c r="NLP689" s="8"/>
      <c r="NLQ689" s="8"/>
      <c r="NLR689" s="8"/>
      <c r="NLS689" s="8"/>
      <c r="NLT689" s="8"/>
      <c r="NLU689" s="8"/>
      <c r="NLV689" s="8"/>
      <c r="NLW689" s="8"/>
      <c r="NLX689" s="8"/>
      <c r="NLY689" s="8"/>
      <c r="NLZ689" s="8"/>
      <c r="NMA689" s="8"/>
      <c r="NMB689" s="8"/>
      <c r="NMC689" s="8"/>
      <c r="NMD689" s="8"/>
      <c r="NME689" s="8"/>
      <c r="NMF689" s="8"/>
      <c r="NMG689" s="8"/>
      <c r="NMH689" s="8"/>
      <c r="NMI689" s="8"/>
      <c r="NMJ689" s="8"/>
      <c r="NMK689" s="8"/>
      <c r="NML689" s="8"/>
      <c r="NMM689" s="8"/>
      <c r="NMN689" s="8"/>
      <c r="NMO689" s="8"/>
      <c r="NMP689" s="8"/>
      <c r="NMQ689" s="8"/>
      <c r="NMR689" s="8"/>
      <c r="NMS689" s="8"/>
      <c r="NMT689" s="8"/>
      <c r="NMU689" s="8"/>
      <c r="NMV689" s="8"/>
      <c r="NMW689" s="8"/>
      <c r="NMX689" s="8"/>
      <c r="NMY689" s="8"/>
      <c r="NMZ689" s="8"/>
      <c r="NNA689" s="8"/>
      <c r="NNB689" s="8"/>
      <c r="NNC689" s="8"/>
      <c r="NND689" s="8"/>
      <c r="NNE689" s="8"/>
      <c r="NNF689" s="8"/>
      <c r="NNG689" s="8"/>
      <c r="NNH689" s="8"/>
      <c r="NNI689" s="8"/>
      <c r="NNJ689" s="8"/>
      <c r="NNK689" s="8"/>
      <c r="NNL689" s="8"/>
      <c r="NNM689" s="8"/>
      <c r="NNN689" s="8"/>
      <c r="NNO689" s="8"/>
      <c r="NNP689" s="8"/>
      <c r="NNQ689" s="8"/>
      <c r="NNR689" s="8"/>
      <c r="NNS689" s="8"/>
      <c r="NNT689" s="8"/>
      <c r="NNU689" s="8"/>
      <c r="NNV689" s="8"/>
      <c r="NNW689" s="8"/>
      <c r="NNX689" s="8"/>
      <c r="NNY689" s="8"/>
      <c r="NNZ689" s="8"/>
      <c r="NOA689" s="8"/>
      <c r="NOB689" s="8"/>
      <c r="NOC689" s="8"/>
      <c r="NOD689" s="8"/>
      <c r="NOE689" s="8"/>
      <c r="NOF689" s="8"/>
      <c r="NOG689" s="8"/>
      <c r="NOH689" s="8"/>
      <c r="NOI689" s="8"/>
      <c r="NOJ689" s="8"/>
      <c r="NOK689" s="8"/>
      <c r="NOL689" s="8"/>
      <c r="NOM689" s="8"/>
      <c r="NON689" s="8"/>
      <c r="NOO689" s="8"/>
      <c r="NOP689" s="8"/>
      <c r="NOQ689" s="8"/>
      <c r="NOR689" s="8"/>
      <c r="NOS689" s="8"/>
      <c r="NOT689" s="8"/>
      <c r="NOU689" s="8"/>
      <c r="NOV689" s="8"/>
      <c r="NOW689" s="8"/>
      <c r="NOX689" s="8"/>
      <c r="NOY689" s="8"/>
      <c r="NOZ689" s="8"/>
      <c r="NPA689" s="8"/>
      <c r="NPB689" s="8"/>
      <c r="NPC689" s="8"/>
      <c r="NPD689" s="8"/>
      <c r="NPE689" s="8"/>
      <c r="NPF689" s="8"/>
      <c r="NPG689" s="8"/>
      <c r="NPH689" s="8"/>
      <c r="NPI689" s="8"/>
      <c r="NPJ689" s="8"/>
      <c r="NPK689" s="8"/>
      <c r="NPL689" s="8"/>
      <c r="NPM689" s="8"/>
      <c r="NPN689" s="8"/>
      <c r="NPO689" s="8"/>
      <c r="NPP689" s="8"/>
      <c r="NPQ689" s="8"/>
      <c r="NPR689" s="8"/>
      <c r="NPS689" s="8"/>
      <c r="NPT689" s="8"/>
      <c r="NPU689" s="8"/>
      <c r="NPV689" s="8"/>
      <c r="NPW689" s="8"/>
      <c r="NPX689" s="8"/>
      <c r="NPY689" s="8"/>
      <c r="NPZ689" s="8"/>
      <c r="NQA689" s="8"/>
      <c r="NQB689" s="8"/>
      <c r="NQC689" s="8"/>
      <c r="NQD689" s="8"/>
      <c r="NQE689" s="8"/>
      <c r="NQF689" s="8"/>
      <c r="NQG689" s="8"/>
      <c r="NQH689" s="8"/>
      <c r="NQI689" s="8"/>
      <c r="NQJ689" s="8"/>
      <c r="NQK689" s="8"/>
      <c r="NQL689" s="8"/>
      <c r="NQM689" s="8"/>
      <c r="NQN689" s="8"/>
      <c r="NQO689" s="8"/>
      <c r="NQP689" s="8"/>
      <c r="NQQ689" s="8"/>
      <c r="NQR689" s="8"/>
      <c r="NQS689" s="8"/>
      <c r="NQT689" s="8"/>
      <c r="NQU689" s="8"/>
      <c r="NQV689" s="8"/>
      <c r="NQW689" s="8"/>
      <c r="NQX689" s="8"/>
      <c r="NQY689" s="8"/>
      <c r="NQZ689" s="8"/>
      <c r="NRA689" s="8"/>
      <c r="NRB689" s="8"/>
      <c r="NRC689" s="8"/>
      <c r="NRD689" s="8"/>
      <c r="NRE689" s="8"/>
      <c r="NRF689" s="8"/>
      <c r="NRG689" s="8"/>
      <c r="NRH689" s="8"/>
      <c r="NRI689" s="8"/>
      <c r="NRJ689" s="8"/>
      <c r="NRK689" s="8"/>
      <c r="NRL689" s="8"/>
      <c r="NRM689" s="8"/>
      <c r="NRN689" s="8"/>
      <c r="NRO689" s="8"/>
      <c r="NRP689" s="8"/>
      <c r="NRQ689" s="8"/>
      <c r="NRR689" s="8"/>
      <c r="NRS689" s="8"/>
      <c r="NRT689" s="8"/>
      <c r="NRU689" s="8"/>
      <c r="NRV689" s="8"/>
      <c r="NRW689" s="8"/>
      <c r="NRX689" s="8"/>
      <c r="NRY689" s="8"/>
      <c r="NRZ689" s="8"/>
      <c r="NSA689" s="8"/>
      <c r="NSB689" s="8"/>
      <c r="NSC689" s="8"/>
      <c r="NSD689" s="8"/>
      <c r="NSE689" s="8"/>
      <c r="NSF689" s="8"/>
      <c r="NSG689" s="8"/>
      <c r="NSH689" s="8"/>
      <c r="NSI689" s="8"/>
      <c r="NSJ689" s="8"/>
      <c r="NSK689" s="8"/>
      <c r="NSL689" s="8"/>
      <c r="NSM689" s="8"/>
      <c r="NSN689" s="8"/>
      <c r="NSO689" s="8"/>
      <c r="NSP689" s="8"/>
      <c r="NSQ689" s="8"/>
      <c r="NSR689" s="8"/>
      <c r="NSS689" s="8"/>
      <c r="NST689" s="8"/>
      <c r="NSU689" s="8"/>
      <c r="NSV689" s="8"/>
      <c r="NSW689" s="8"/>
      <c r="NSX689" s="8"/>
      <c r="NSY689" s="8"/>
      <c r="NSZ689" s="8"/>
      <c r="NTA689" s="8"/>
      <c r="NTB689" s="8"/>
      <c r="NTC689" s="8"/>
      <c r="NTD689" s="8"/>
      <c r="NTE689" s="8"/>
      <c r="NTF689" s="8"/>
      <c r="NTG689" s="8"/>
      <c r="NTH689" s="8"/>
      <c r="NTI689" s="8"/>
      <c r="NTJ689" s="8"/>
      <c r="NTK689" s="8"/>
      <c r="NTL689" s="8"/>
      <c r="NTM689" s="8"/>
      <c r="NTN689" s="8"/>
      <c r="NTO689" s="8"/>
      <c r="NTP689" s="8"/>
      <c r="NTQ689" s="8"/>
      <c r="NTR689" s="8"/>
      <c r="NTS689" s="8"/>
      <c r="NTT689" s="8"/>
      <c r="NTU689" s="8"/>
      <c r="NTV689" s="8"/>
      <c r="NTW689" s="8"/>
      <c r="NTX689" s="8"/>
      <c r="NTY689" s="8"/>
      <c r="NTZ689" s="8"/>
      <c r="NUA689" s="8"/>
      <c r="NUB689" s="8"/>
      <c r="NUC689" s="8"/>
      <c r="NUD689" s="8"/>
      <c r="NUE689" s="8"/>
      <c r="NUF689" s="8"/>
      <c r="NUG689" s="8"/>
      <c r="NUH689" s="8"/>
      <c r="NUI689" s="8"/>
      <c r="NUJ689" s="8"/>
      <c r="NUK689" s="8"/>
      <c r="NUL689" s="8"/>
      <c r="NUM689" s="8"/>
      <c r="NUN689" s="8"/>
      <c r="NUO689" s="8"/>
      <c r="NUP689" s="8"/>
      <c r="NUQ689" s="8"/>
      <c r="NUR689" s="8"/>
      <c r="NUS689" s="8"/>
      <c r="NUT689" s="8"/>
      <c r="NUU689" s="8"/>
      <c r="NUV689" s="8"/>
      <c r="NUW689" s="8"/>
      <c r="NUX689" s="8"/>
      <c r="NUY689" s="8"/>
      <c r="NUZ689" s="8"/>
      <c r="NVA689" s="8"/>
      <c r="NVB689" s="8"/>
      <c r="NVC689" s="8"/>
      <c r="NVD689" s="8"/>
      <c r="NVE689" s="8"/>
      <c r="NVF689" s="8"/>
      <c r="NVG689" s="8"/>
      <c r="NVH689" s="8"/>
      <c r="NVI689" s="8"/>
      <c r="NVJ689" s="8"/>
      <c r="NVK689" s="8"/>
      <c r="NVL689" s="8"/>
      <c r="NVM689" s="8"/>
      <c r="NVN689" s="8"/>
      <c r="NVO689" s="8"/>
      <c r="NVP689" s="8"/>
      <c r="NVQ689" s="8"/>
      <c r="NVR689" s="8"/>
      <c r="NVS689" s="8"/>
      <c r="NVT689" s="8"/>
      <c r="NVU689" s="8"/>
      <c r="NVV689" s="8"/>
      <c r="NVW689" s="8"/>
      <c r="NVX689" s="8"/>
      <c r="NVY689" s="8"/>
      <c r="NVZ689" s="8"/>
      <c r="NWA689" s="8"/>
      <c r="NWB689" s="8"/>
      <c r="NWC689" s="8"/>
      <c r="NWD689" s="8"/>
      <c r="NWE689" s="8"/>
      <c r="NWF689" s="8"/>
      <c r="NWG689" s="8"/>
      <c r="NWH689" s="8"/>
      <c r="NWI689" s="8"/>
      <c r="NWJ689" s="8"/>
      <c r="NWK689" s="8"/>
      <c r="NWL689" s="8"/>
      <c r="NWM689" s="8"/>
      <c r="NWN689" s="8"/>
      <c r="NWO689" s="8"/>
      <c r="NWP689" s="8"/>
      <c r="NWQ689" s="8"/>
      <c r="NWR689" s="8"/>
      <c r="NWS689" s="8"/>
      <c r="NWT689" s="8"/>
      <c r="NWU689" s="8"/>
      <c r="NWV689" s="8"/>
      <c r="NWW689" s="8"/>
      <c r="NWX689" s="8"/>
      <c r="NWY689" s="8"/>
      <c r="NWZ689" s="8"/>
      <c r="NXA689" s="8"/>
      <c r="NXB689" s="8"/>
      <c r="NXC689" s="8"/>
      <c r="NXD689" s="8"/>
      <c r="NXE689" s="8"/>
      <c r="NXF689" s="8"/>
      <c r="NXG689" s="8"/>
      <c r="NXH689" s="8"/>
      <c r="NXI689" s="8"/>
      <c r="NXJ689" s="8"/>
      <c r="NXK689" s="8"/>
      <c r="NXL689" s="8"/>
      <c r="NXM689" s="8"/>
      <c r="NXN689" s="8"/>
      <c r="NXO689" s="8"/>
      <c r="NXP689" s="8"/>
      <c r="NXQ689" s="8"/>
      <c r="NXR689" s="8"/>
      <c r="NXS689" s="8"/>
      <c r="NXT689" s="8"/>
      <c r="NXU689" s="8"/>
      <c r="NXV689" s="8"/>
      <c r="NXW689" s="8"/>
      <c r="NXX689" s="8"/>
      <c r="NXY689" s="8"/>
      <c r="NXZ689" s="8"/>
      <c r="NYA689" s="8"/>
      <c r="NYB689" s="8"/>
      <c r="NYC689" s="8"/>
      <c r="NYD689" s="8"/>
      <c r="NYE689" s="8"/>
      <c r="NYF689" s="8"/>
      <c r="NYG689" s="8"/>
      <c r="NYH689" s="8"/>
      <c r="NYI689" s="8"/>
      <c r="NYJ689" s="8"/>
      <c r="NYK689" s="8"/>
      <c r="NYL689" s="8"/>
      <c r="NYM689" s="8"/>
      <c r="NYN689" s="8"/>
      <c r="NYO689" s="8"/>
      <c r="NYP689" s="8"/>
      <c r="NYQ689" s="8"/>
      <c r="NYR689" s="8"/>
      <c r="NYS689" s="8"/>
      <c r="NYT689" s="8"/>
      <c r="NYU689" s="8"/>
      <c r="NYV689" s="8"/>
      <c r="NYW689" s="8"/>
      <c r="NYX689" s="8"/>
      <c r="NYY689" s="8"/>
      <c r="NYZ689" s="8"/>
      <c r="NZA689" s="8"/>
      <c r="NZB689" s="8"/>
      <c r="NZC689" s="8"/>
      <c r="NZD689" s="8"/>
      <c r="NZE689" s="8"/>
      <c r="NZF689" s="8"/>
      <c r="NZG689" s="8"/>
      <c r="NZH689" s="8"/>
      <c r="NZI689" s="8"/>
      <c r="NZJ689" s="8"/>
      <c r="NZK689" s="8"/>
      <c r="NZL689" s="8"/>
      <c r="NZM689" s="8"/>
      <c r="NZN689" s="8"/>
      <c r="NZO689" s="8"/>
      <c r="NZP689" s="8"/>
      <c r="NZQ689" s="8"/>
      <c r="NZR689" s="8"/>
      <c r="NZS689" s="8"/>
      <c r="NZT689" s="8"/>
      <c r="NZU689" s="8"/>
      <c r="NZV689" s="8"/>
      <c r="NZW689" s="8"/>
      <c r="NZX689" s="8"/>
      <c r="NZY689" s="8"/>
      <c r="NZZ689" s="8"/>
      <c r="OAA689" s="8"/>
      <c r="OAB689" s="8"/>
      <c r="OAC689" s="8"/>
      <c r="OAD689" s="8"/>
      <c r="OAE689" s="8"/>
      <c r="OAF689" s="8"/>
      <c r="OAG689" s="8"/>
      <c r="OAH689" s="8"/>
      <c r="OAI689" s="8"/>
      <c r="OAJ689" s="8"/>
      <c r="OAK689" s="8"/>
      <c r="OAL689" s="8"/>
      <c r="OAM689" s="8"/>
      <c r="OAN689" s="8"/>
      <c r="OAO689" s="8"/>
      <c r="OAP689" s="8"/>
      <c r="OAQ689" s="8"/>
      <c r="OAR689" s="8"/>
      <c r="OAS689" s="8"/>
      <c r="OAT689" s="8"/>
      <c r="OAU689" s="8"/>
      <c r="OAV689" s="8"/>
      <c r="OAW689" s="8"/>
      <c r="OAX689" s="8"/>
      <c r="OAY689" s="8"/>
      <c r="OAZ689" s="8"/>
      <c r="OBA689" s="8"/>
      <c r="OBB689" s="8"/>
      <c r="OBC689" s="8"/>
      <c r="OBD689" s="8"/>
      <c r="OBE689" s="8"/>
      <c r="OBF689" s="8"/>
      <c r="OBG689" s="8"/>
      <c r="OBH689" s="8"/>
      <c r="OBI689" s="8"/>
      <c r="OBJ689" s="8"/>
      <c r="OBK689" s="8"/>
      <c r="OBL689" s="8"/>
      <c r="OBM689" s="8"/>
      <c r="OBN689" s="8"/>
      <c r="OBO689" s="8"/>
      <c r="OBP689" s="8"/>
      <c r="OBQ689" s="8"/>
      <c r="OBR689" s="8"/>
      <c r="OBS689" s="8"/>
      <c r="OBT689" s="8"/>
      <c r="OBU689" s="8"/>
      <c r="OBV689" s="8"/>
      <c r="OBW689" s="8"/>
      <c r="OBX689" s="8"/>
      <c r="OBY689" s="8"/>
      <c r="OBZ689" s="8"/>
      <c r="OCA689" s="8"/>
      <c r="OCB689" s="8"/>
      <c r="OCC689" s="8"/>
      <c r="OCD689" s="8"/>
      <c r="OCE689" s="8"/>
      <c r="OCF689" s="8"/>
      <c r="OCG689" s="8"/>
      <c r="OCH689" s="8"/>
      <c r="OCI689" s="8"/>
      <c r="OCJ689" s="8"/>
      <c r="OCK689" s="8"/>
      <c r="OCL689" s="8"/>
      <c r="OCM689" s="8"/>
      <c r="OCN689" s="8"/>
      <c r="OCO689" s="8"/>
      <c r="OCP689" s="8"/>
      <c r="OCQ689" s="8"/>
      <c r="OCR689" s="8"/>
      <c r="OCS689" s="8"/>
      <c r="OCT689" s="8"/>
      <c r="OCU689" s="8"/>
      <c r="OCV689" s="8"/>
      <c r="OCW689" s="8"/>
      <c r="OCX689" s="8"/>
      <c r="OCY689" s="8"/>
      <c r="OCZ689" s="8"/>
      <c r="ODA689" s="8"/>
      <c r="ODB689" s="8"/>
      <c r="ODC689" s="8"/>
      <c r="ODD689" s="8"/>
      <c r="ODE689" s="8"/>
      <c r="ODF689" s="8"/>
      <c r="ODG689" s="8"/>
      <c r="ODH689" s="8"/>
      <c r="ODI689" s="8"/>
      <c r="ODJ689" s="8"/>
      <c r="ODK689" s="8"/>
      <c r="ODL689" s="8"/>
      <c r="ODM689" s="8"/>
      <c r="ODN689" s="8"/>
      <c r="ODO689" s="8"/>
      <c r="ODP689" s="8"/>
      <c r="ODQ689" s="8"/>
      <c r="ODR689" s="8"/>
      <c r="ODS689" s="8"/>
      <c r="ODT689" s="8"/>
      <c r="ODU689" s="8"/>
      <c r="ODV689" s="8"/>
      <c r="ODW689" s="8"/>
      <c r="ODX689" s="8"/>
      <c r="ODY689" s="8"/>
      <c r="ODZ689" s="8"/>
      <c r="OEA689" s="8"/>
      <c r="OEB689" s="8"/>
      <c r="OEC689" s="8"/>
      <c r="OED689" s="8"/>
      <c r="OEE689" s="8"/>
      <c r="OEF689" s="8"/>
      <c r="OEG689" s="8"/>
      <c r="OEH689" s="8"/>
      <c r="OEI689" s="8"/>
      <c r="OEJ689" s="8"/>
      <c r="OEK689" s="8"/>
      <c r="OEL689" s="8"/>
      <c r="OEM689" s="8"/>
      <c r="OEN689" s="8"/>
      <c r="OEO689" s="8"/>
      <c r="OEP689" s="8"/>
      <c r="OEQ689" s="8"/>
      <c r="OER689" s="8"/>
      <c r="OES689" s="8"/>
      <c r="OET689" s="8"/>
      <c r="OEU689" s="8"/>
      <c r="OEV689" s="8"/>
      <c r="OEW689" s="8"/>
      <c r="OEX689" s="8"/>
      <c r="OEY689" s="8"/>
      <c r="OEZ689" s="8"/>
      <c r="OFA689" s="8"/>
      <c r="OFB689" s="8"/>
      <c r="OFC689" s="8"/>
      <c r="OFD689" s="8"/>
      <c r="OFE689" s="8"/>
      <c r="OFF689" s="8"/>
      <c r="OFG689" s="8"/>
      <c r="OFH689" s="8"/>
      <c r="OFI689" s="8"/>
      <c r="OFJ689" s="8"/>
      <c r="OFK689" s="8"/>
      <c r="OFL689" s="8"/>
      <c r="OFM689" s="8"/>
      <c r="OFN689" s="8"/>
      <c r="OFO689" s="8"/>
      <c r="OFP689" s="8"/>
      <c r="OFQ689" s="8"/>
      <c r="OFR689" s="8"/>
      <c r="OFS689" s="8"/>
      <c r="OFT689" s="8"/>
      <c r="OFU689" s="8"/>
      <c r="OFV689" s="8"/>
      <c r="OFW689" s="8"/>
      <c r="OFX689" s="8"/>
      <c r="OFY689" s="8"/>
      <c r="OFZ689" s="8"/>
      <c r="OGA689" s="8"/>
      <c r="OGB689" s="8"/>
      <c r="OGC689" s="8"/>
      <c r="OGD689" s="8"/>
      <c r="OGE689" s="8"/>
      <c r="OGF689" s="8"/>
      <c r="OGG689" s="8"/>
      <c r="OGH689" s="8"/>
      <c r="OGI689" s="8"/>
      <c r="OGJ689" s="8"/>
      <c r="OGK689" s="8"/>
      <c r="OGL689" s="8"/>
      <c r="OGM689" s="8"/>
      <c r="OGN689" s="8"/>
      <c r="OGO689" s="8"/>
      <c r="OGP689" s="8"/>
      <c r="OGQ689" s="8"/>
      <c r="OGR689" s="8"/>
      <c r="OGS689" s="8"/>
      <c r="OGT689" s="8"/>
      <c r="OGU689" s="8"/>
      <c r="OGV689" s="8"/>
      <c r="OGW689" s="8"/>
      <c r="OGX689" s="8"/>
      <c r="OGY689" s="8"/>
      <c r="OGZ689" s="8"/>
      <c r="OHA689" s="8"/>
      <c r="OHB689" s="8"/>
      <c r="OHC689" s="8"/>
      <c r="OHD689" s="8"/>
      <c r="OHE689" s="8"/>
      <c r="OHF689" s="8"/>
      <c r="OHG689" s="8"/>
      <c r="OHH689" s="8"/>
      <c r="OHI689" s="8"/>
      <c r="OHJ689" s="8"/>
      <c r="OHK689" s="8"/>
      <c r="OHL689" s="8"/>
      <c r="OHM689" s="8"/>
      <c r="OHN689" s="8"/>
      <c r="OHO689" s="8"/>
      <c r="OHP689" s="8"/>
      <c r="OHQ689" s="8"/>
      <c r="OHR689" s="8"/>
      <c r="OHS689" s="8"/>
      <c r="OHT689" s="8"/>
      <c r="OHU689" s="8"/>
      <c r="OHV689" s="8"/>
      <c r="OHW689" s="8"/>
      <c r="OHX689" s="8"/>
      <c r="OHY689" s="8"/>
      <c r="OHZ689" s="8"/>
      <c r="OIA689" s="8"/>
      <c r="OIB689" s="8"/>
      <c r="OIC689" s="8"/>
      <c r="OID689" s="8"/>
      <c r="OIE689" s="8"/>
      <c r="OIF689" s="8"/>
      <c r="OIG689" s="8"/>
      <c r="OIH689" s="8"/>
      <c r="OII689" s="8"/>
      <c r="OIJ689" s="8"/>
      <c r="OIK689" s="8"/>
      <c r="OIL689" s="8"/>
      <c r="OIM689" s="8"/>
      <c r="OIN689" s="8"/>
      <c r="OIO689" s="8"/>
      <c r="OIP689" s="8"/>
      <c r="OIQ689" s="8"/>
      <c r="OIR689" s="8"/>
      <c r="OIS689" s="8"/>
      <c r="OIT689" s="8"/>
      <c r="OIU689" s="8"/>
      <c r="OIV689" s="8"/>
      <c r="OIW689" s="8"/>
      <c r="OIX689" s="8"/>
      <c r="OIY689" s="8"/>
      <c r="OIZ689" s="8"/>
      <c r="OJA689" s="8"/>
      <c r="OJB689" s="8"/>
      <c r="OJC689" s="8"/>
      <c r="OJD689" s="8"/>
      <c r="OJE689" s="8"/>
      <c r="OJF689" s="8"/>
      <c r="OJG689" s="8"/>
      <c r="OJH689" s="8"/>
      <c r="OJI689" s="8"/>
      <c r="OJJ689" s="8"/>
      <c r="OJK689" s="8"/>
      <c r="OJL689" s="8"/>
      <c r="OJM689" s="8"/>
      <c r="OJN689" s="8"/>
      <c r="OJO689" s="8"/>
      <c r="OJP689" s="8"/>
      <c r="OJQ689" s="8"/>
      <c r="OJR689" s="8"/>
      <c r="OJS689" s="8"/>
      <c r="OJT689" s="8"/>
      <c r="OJU689" s="8"/>
      <c r="OJV689" s="8"/>
      <c r="OJW689" s="8"/>
      <c r="OJX689" s="8"/>
      <c r="OJY689" s="8"/>
      <c r="OJZ689" s="8"/>
      <c r="OKA689" s="8"/>
      <c r="OKB689" s="8"/>
      <c r="OKC689" s="8"/>
      <c r="OKD689" s="8"/>
      <c r="OKE689" s="8"/>
      <c r="OKF689" s="8"/>
      <c r="OKG689" s="8"/>
      <c r="OKH689" s="8"/>
      <c r="OKI689" s="8"/>
      <c r="OKJ689" s="8"/>
      <c r="OKK689" s="8"/>
      <c r="OKL689" s="8"/>
      <c r="OKM689" s="8"/>
      <c r="OKN689" s="8"/>
      <c r="OKO689" s="8"/>
      <c r="OKP689" s="8"/>
      <c r="OKQ689" s="8"/>
      <c r="OKR689" s="8"/>
      <c r="OKS689" s="8"/>
      <c r="OKT689" s="8"/>
      <c r="OKU689" s="8"/>
      <c r="OKV689" s="8"/>
      <c r="OKW689" s="8"/>
      <c r="OKX689" s="8"/>
      <c r="OKY689" s="8"/>
      <c r="OKZ689" s="8"/>
      <c r="OLA689" s="8"/>
      <c r="OLB689" s="8"/>
      <c r="OLC689" s="8"/>
      <c r="OLD689" s="8"/>
      <c r="OLE689" s="8"/>
      <c r="OLF689" s="8"/>
      <c r="OLG689" s="8"/>
      <c r="OLH689" s="8"/>
      <c r="OLI689" s="8"/>
      <c r="OLJ689" s="8"/>
      <c r="OLK689" s="8"/>
      <c r="OLL689" s="8"/>
      <c r="OLM689" s="8"/>
      <c r="OLN689" s="8"/>
      <c r="OLO689" s="8"/>
      <c r="OLP689" s="8"/>
      <c r="OLQ689" s="8"/>
      <c r="OLR689" s="8"/>
      <c r="OLS689" s="8"/>
      <c r="OLT689" s="8"/>
      <c r="OLU689" s="8"/>
      <c r="OLV689" s="8"/>
      <c r="OLW689" s="8"/>
      <c r="OLX689" s="8"/>
      <c r="OLY689" s="8"/>
      <c r="OLZ689" s="8"/>
      <c r="OMA689" s="8"/>
      <c r="OMB689" s="8"/>
      <c r="OMC689" s="8"/>
      <c r="OMD689" s="8"/>
      <c r="OME689" s="8"/>
      <c r="OMF689" s="8"/>
      <c r="OMG689" s="8"/>
      <c r="OMH689" s="8"/>
      <c r="OMI689" s="8"/>
      <c r="OMJ689" s="8"/>
      <c r="OMK689" s="8"/>
      <c r="OML689" s="8"/>
      <c r="OMM689" s="8"/>
      <c r="OMN689" s="8"/>
      <c r="OMO689" s="8"/>
      <c r="OMP689" s="8"/>
      <c r="OMQ689" s="8"/>
      <c r="OMR689" s="8"/>
      <c r="OMS689" s="8"/>
      <c r="OMT689" s="8"/>
      <c r="OMU689" s="8"/>
      <c r="OMV689" s="8"/>
      <c r="OMW689" s="8"/>
      <c r="OMX689" s="8"/>
      <c r="OMY689" s="8"/>
      <c r="OMZ689" s="8"/>
      <c r="ONA689" s="8"/>
      <c r="ONB689" s="8"/>
      <c r="ONC689" s="8"/>
      <c r="OND689" s="8"/>
      <c r="ONE689" s="8"/>
      <c r="ONF689" s="8"/>
      <c r="ONG689" s="8"/>
      <c r="ONH689" s="8"/>
      <c r="ONI689" s="8"/>
      <c r="ONJ689" s="8"/>
      <c r="ONK689" s="8"/>
      <c r="ONL689" s="8"/>
      <c r="ONM689" s="8"/>
      <c r="ONN689" s="8"/>
      <c r="ONO689" s="8"/>
      <c r="ONP689" s="8"/>
      <c r="ONQ689" s="8"/>
      <c r="ONR689" s="8"/>
      <c r="ONS689" s="8"/>
      <c r="ONT689" s="8"/>
      <c r="ONU689" s="8"/>
      <c r="ONV689" s="8"/>
      <c r="ONW689" s="8"/>
      <c r="ONX689" s="8"/>
      <c r="ONY689" s="8"/>
      <c r="ONZ689" s="8"/>
      <c r="OOA689" s="8"/>
      <c r="OOB689" s="8"/>
      <c r="OOC689" s="8"/>
      <c r="OOD689" s="8"/>
      <c r="OOE689" s="8"/>
      <c r="OOF689" s="8"/>
      <c r="OOG689" s="8"/>
      <c r="OOH689" s="8"/>
      <c r="OOI689" s="8"/>
      <c r="OOJ689" s="8"/>
      <c r="OOK689" s="8"/>
      <c r="OOL689" s="8"/>
      <c r="OOM689" s="8"/>
      <c r="OON689" s="8"/>
      <c r="OOO689" s="8"/>
      <c r="OOP689" s="8"/>
      <c r="OOQ689" s="8"/>
      <c r="OOR689" s="8"/>
      <c r="OOS689" s="8"/>
      <c r="OOT689" s="8"/>
      <c r="OOU689" s="8"/>
      <c r="OOV689" s="8"/>
      <c r="OOW689" s="8"/>
      <c r="OOX689" s="8"/>
      <c r="OOY689" s="8"/>
      <c r="OOZ689" s="8"/>
      <c r="OPA689" s="8"/>
      <c r="OPB689" s="8"/>
      <c r="OPC689" s="8"/>
      <c r="OPD689" s="8"/>
      <c r="OPE689" s="8"/>
      <c r="OPF689" s="8"/>
      <c r="OPG689" s="8"/>
      <c r="OPH689" s="8"/>
      <c r="OPI689" s="8"/>
      <c r="OPJ689" s="8"/>
      <c r="OPK689" s="8"/>
      <c r="OPL689" s="8"/>
      <c r="OPM689" s="8"/>
      <c r="OPN689" s="8"/>
      <c r="OPO689" s="8"/>
      <c r="OPP689" s="8"/>
      <c r="OPQ689" s="8"/>
      <c r="OPR689" s="8"/>
      <c r="OPS689" s="8"/>
      <c r="OPT689" s="8"/>
      <c r="OPU689" s="8"/>
      <c r="OPV689" s="8"/>
      <c r="OPW689" s="8"/>
      <c r="OPX689" s="8"/>
      <c r="OPY689" s="8"/>
      <c r="OPZ689" s="8"/>
      <c r="OQA689" s="8"/>
      <c r="OQB689" s="8"/>
      <c r="OQC689" s="8"/>
      <c r="OQD689" s="8"/>
      <c r="OQE689" s="8"/>
      <c r="OQF689" s="8"/>
      <c r="OQG689" s="8"/>
      <c r="OQH689" s="8"/>
      <c r="OQI689" s="8"/>
      <c r="OQJ689" s="8"/>
      <c r="OQK689" s="8"/>
      <c r="OQL689" s="8"/>
      <c r="OQM689" s="8"/>
      <c r="OQN689" s="8"/>
      <c r="OQO689" s="8"/>
      <c r="OQP689" s="8"/>
      <c r="OQQ689" s="8"/>
      <c r="OQR689" s="8"/>
      <c r="OQS689" s="8"/>
      <c r="OQT689" s="8"/>
      <c r="OQU689" s="8"/>
      <c r="OQV689" s="8"/>
      <c r="OQW689" s="8"/>
      <c r="OQX689" s="8"/>
      <c r="OQY689" s="8"/>
      <c r="OQZ689" s="8"/>
      <c r="ORA689" s="8"/>
      <c r="ORB689" s="8"/>
      <c r="ORC689" s="8"/>
      <c r="ORD689" s="8"/>
      <c r="ORE689" s="8"/>
      <c r="ORF689" s="8"/>
      <c r="ORG689" s="8"/>
      <c r="ORH689" s="8"/>
      <c r="ORI689" s="8"/>
      <c r="ORJ689" s="8"/>
      <c r="ORK689" s="8"/>
      <c r="ORL689" s="8"/>
      <c r="ORM689" s="8"/>
      <c r="ORN689" s="8"/>
      <c r="ORO689" s="8"/>
      <c r="ORP689" s="8"/>
      <c r="ORQ689" s="8"/>
      <c r="ORR689" s="8"/>
      <c r="ORS689" s="8"/>
      <c r="ORT689" s="8"/>
      <c r="ORU689" s="8"/>
      <c r="ORV689" s="8"/>
      <c r="ORW689" s="8"/>
      <c r="ORX689" s="8"/>
      <c r="ORY689" s="8"/>
      <c r="ORZ689" s="8"/>
      <c r="OSA689" s="8"/>
      <c r="OSB689" s="8"/>
      <c r="OSC689" s="8"/>
      <c r="OSD689" s="8"/>
      <c r="OSE689" s="8"/>
      <c r="OSF689" s="8"/>
      <c r="OSG689" s="8"/>
      <c r="OSH689" s="8"/>
      <c r="OSI689" s="8"/>
      <c r="OSJ689" s="8"/>
      <c r="OSK689" s="8"/>
      <c r="OSL689" s="8"/>
      <c r="OSM689" s="8"/>
      <c r="OSN689" s="8"/>
      <c r="OSO689" s="8"/>
      <c r="OSP689" s="8"/>
      <c r="OSQ689" s="8"/>
      <c r="OSR689" s="8"/>
      <c r="OSS689" s="8"/>
      <c r="OST689" s="8"/>
      <c r="OSU689" s="8"/>
      <c r="OSV689" s="8"/>
      <c r="OSW689" s="8"/>
      <c r="OSX689" s="8"/>
      <c r="OSY689" s="8"/>
      <c r="OSZ689" s="8"/>
      <c r="OTA689" s="8"/>
      <c r="OTB689" s="8"/>
      <c r="OTC689" s="8"/>
      <c r="OTD689" s="8"/>
      <c r="OTE689" s="8"/>
      <c r="OTF689" s="8"/>
      <c r="OTG689" s="8"/>
      <c r="OTH689" s="8"/>
      <c r="OTI689" s="8"/>
      <c r="OTJ689" s="8"/>
      <c r="OTK689" s="8"/>
      <c r="OTL689" s="8"/>
      <c r="OTM689" s="8"/>
      <c r="OTN689" s="8"/>
      <c r="OTO689" s="8"/>
      <c r="OTP689" s="8"/>
      <c r="OTQ689" s="8"/>
      <c r="OTR689" s="8"/>
      <c r="OTS689" s="8"/>
      <c r="OTT689" s="8"/>
      <c r="OTU689" s="8"/>
      <c r="OTV689" s="8"/>
      <c r="OTW689" s="8"/>
      <c r="OTX689" s="8"/>
      <c r="OTY689" s="8"/>
      <c r="OTZ689" s="8"/>
      <c r="OUA689" s="8"/>
      <c r="OUB689" s="8"/>
      <c r="OUC689" s="8"/>
      <c r="OUD689" s="8"/>
      <c r="OUE689" s="8"/>
      <c r="OUF689" s="8"/>
      <c r="OUG689" s="8"/>
      <c r="OUH689" s="8"/>
      <c r="OUI689" s="8"/>
      <c r="OUJ689" s="8"/>
      <c r="OUK689" s="8"/>
      <c r="OUL689" s="8"/>
      <c r="OUM689" s="8"/>
      <c r="OUN689" s="8"/>
      <c r="OUO689" s="8"/>
      <c r="OUP689" s="8"/>
      <c r="OUQ689" s="8"/>
      <c r="OUR689" s="8"/>
      <c r="OUS689" s="8"/>
      <c r="OUT689" s="8"/>
      <c r="OUU689" s="8"/>
      <c r="OUV689" s="8"/>
      <c r="OUW689" s="8"/>
      <c r="OUX689" s="8"/>
      <c r="OUY689" s="8"/>
      <c r="OUZ689" s="8"/>
      <c r="OVA689" s="8"/>
      <c r="OVB689" s="8"/>
      <c r="OVC689" s="8"/>
      <c r="OVD689" s="8"/>
      <c r="OVE689" s="8"/>
      <c r="OVF689" s="8"/>
      <c r="OVG689" s="8"/>
      <c r="OVH689" s="8"/>
      <c r="OVI689" s="8"/>
      <c r="OVJ689" s="8"/>
      <c r="OVK689" s="8"/>
      <c r="OVL689" s="8"/>
      <c r="OVM689" s="8"/>
      <c r="OVN689" s="8"/>
      <c r="OVO689" s="8"/>
      <c r="OVP689" s="8"/>
      <c r="OVQ689" s="8"/>
      <c r="OVR689" s="8"/>
      <c r="OVS689" s="8"/>
      <c r="OVT689" s="8"/>
      <c r="OVU689" s="8"/>
      <c r="OVV689" s="8"/>
      <c r="OVW689" s="8"/>
      <c r="OVX689" s="8"/>
      <c r="OVY689" s="8"/>
      <c r="OVZ689" s="8"/>
      <c r="OWA689" s="8"/>
      <c r="OWB689" s="8"/>
      <c r="OWC689" s="8"/>
      <c r="OWD689" s="8"/>
      <c r="OWE689" s="8"/>
      <c r="OWF689" s="8"/>
      <c r="OWG689" s="8"/>
      <c r="OWH689" s="8"/>
      <c r="OWI689" s="8"/>
      <c r="OWJ689" s="8"/>
      <c r="OWK689" s="8"/>
      <c r="OWL689" s="8"/>
      <c r="OWM689" s="8"/>
      <c r="OWN689" s="8"/>
      <c r="OWO689" s="8"/>
      <c r="OWP689" s="8"/>
      <c r="OWQ689" s="8"/>
      <c r="OWR689" s="8"/>
      <c r="OWS689" s="8"/>
      <c r="OWT689" s="8"/>
      <c r="OWU689" s="8"/>
      <c r="OWV689" s="8"/>
      <c r="OWW689" s="8"/>
      <c r="OWX689" s="8"/>
      <c r="OWY689" s="8"/>
      <c r="OWZ689" s="8"/>
      <c r="OXA689" s="8"/>
      <c r="OXB689" s="8"/>
      <c r="OXC689" s="8"/>
      <c r="OXD689" s="8"/>
      <c r="OXE689" s="8"/>
      <c r="OXF689" s="8"/>
      <c r="OXG689" s="8"/>
      <c r="OXH689" s="8"/>
      <c r="OXI689" s="8"/>
      <c r="OXJ689" s="8"/>
      <c r="OXK689" s="8"/>
      <c r="OXL689" s="8"/>
      <c r="OXM689" s="8"/>
      <c r="OXN689" s="8"/>
      <c r="OXO689" s="8"/>
      <c r="OXP689" s="8"/>
      <c r="OXQ689" s="8"/>
      <c r="OXR689" s="8"/>
      <c r="OXS689" s="8"/>
      <c r="OXT689" s="8"/>
      <c r="OXU689" s="8"/>
      <c r="OXV689" s="8"/>
      <c r="OXW689" s="8"/>
      <c r="OXX689" s="8"/>
      <c r="OXY689" s="8"/>
      <c r="OXZ689" s="8"/>
      <c r="OYA689" s="8"/>
      <c r="OYB689" s="8"/>
      <c r="OYC689" s="8"/>
      <c r="OYD689" s="8"/>
      <c r="OYE689" s="8"/>
      <c r="OYF689" s="8"/>
      <c r="OYG689" s="8"/>
      <c r="OYH689" s="8"/>
      <c r="OYI689" s="8"/>
      <c r="OYJ689" s="8"/>
      <c r="OYK689" s="8"/>
      <c r="OYL689" s="8"/>
      <c r="OYM689" s="8"/>
      <c r="OYN689" s="8"/>
      <c r="OYO689" s="8"/>
      <c r="OYP689" s="8"/>
      <c r="OYQ689" s="8"/>
      <c r="OYR689" s="8"/>
      <c r="OYS689" s="8"/>
      <c r="OYT689" s="8"/>
      <c r="OYU689" s="8"/>
      <c r="OYV689" s="8"/>
      <c r="OYW689" s="8"/>
      <c r="OYX689" s="8"/>
      <c r="OYY689" s="8"/>
      <c r="OYZ689" s="8"/>
      <c r="OZA689" s="8"/>
      <c r="OZB689" s="8"/>
      <c r="OZC689" s="8"/>
      <c r="OZD689" s="8"/>
      <c r="OZE689" s="8"/>
      <c r="OZF689" s="8"/>
      <c r="OZG689" s="8"/>
      <c r="OZH689" s="8"/>
      <c r="OZI689" s="8"/>
      <c r="OZJ689" s="8"/>
      <c r="OZK689" s="8"/>
      <c r="OZL689" s="8"/>
      <c r="OZM689" s="8"/>
      <c r="OZN689" s="8"/>
      <c r="OZO689" s="8"/>
      <c r="OZP689" s="8"/>
      <c r="OZQ689" s="8"/>
      <c r="OZR689" s="8"/>
      <c r="OZS689" s="8"/>
      <c r="OZT689" s="8"/>
      <c r="OZU689" s="8"/>
      <c r="OZV689" s="8"/>
      <c r="OZW689" s="8"/>
      <c r="OZX689" s="8"/>
      <c r="OZY689" s="8"/>
      <c r="OZZ689" s="8"/>
      <c r="PAA689" s="8"/>
      <c r="PAB689" s="8"/>
      <c r="PAC689" s="8"/>
      <c r="PAD689" s="8"/>
      <c r="PAE689" s="8"/>
      <c r="PAF689" s="8"/>
      <c r="PAG689" s="8"/>
      <c r="PAH689" s="8"/>
      <c r="PAI689" s="8"/>
      <c r="PAJ689" s="8"/>
      <c r="PAK689" s="8"/>
      <c r="PAL689" s="8"/>
      <c r="PAM689" s="8"/>
      <c r="PAN689" s="8"/>
      <c r="PAO689" s="8"/>
      <c r="PAP689" s="8"/>
      <c r="PAQ689" s="8"/>
      <c r="PAR689" s="8"/>
      <c r="PAS689" s="8"/>
      <c r="PAT689" s="8"/>
      <c r="PAU689" s="8"/>
      <c r="PAV689" s="8"/>
      <c r="PAW689" s="8"/>
      <c r="PAX689" s="8"/>
      <c r="PAY689" s="8"/>
      <c r="PAZ689" s="8"/>
      <c r="PBA689" s="8"/>
      <c r="PBB689" s="8"/>
      <c r="PBC689" s="8"/>
      <c r="PBD689" s="8"/>
      <c r="PBE689" s="8"/>
      <c r="PBF689" s="8"/>
      <c r="PBG689" s="8"/>
      <c r="PBH689" s="8"/>
      <c r="PBI689" s="8"/>
      <c r="PBJ689" s="8"/>
      <c r="PBK689" s="8"/>
      <c r="PBL689" s="8"/>
      <c r="PBM689" s="8"/>
      <c r="PBN689" s="8"/>
      <c r="PBO689" s="8"/>
      <c r="PBP689" s="8"/>
      <c r="PBQ689" s="8"/>
      <c r="PBR689" s="8"/>
      <c r="PBS689" s="8"/>
      <c r="PBT689" s="8"/>
      <c r="PBU689" s="8"/>
      <c r="PBV689" s="8"/>
      <c r="PBW689" s="8"/>
      <c r="PBX689" s="8"/>
      <c r="PBY689" s="8"/>
      <c r="PBZ689" s="8"/>
      <c r="PCA689" s="8"/>
      <c r="PCB689" s="8"/>
      <c r="PCC689" s="8"/>
      <c r="PCD689" s="8"/>
      <c r="PCE689" s="8"/>
      <c r="PCF689" s="8"/>
      <c r="PCG689" s="8"/>
      <c r="PCH689" s="8"/>
      <c r="PCI689" s="8"/>
      <c r="PCJ689" s="8"/>
      <c r="PCK689" s="8"/>
      <c r="PCL689" s="8"/>
      <c r="PCM689" s="8"/>
      <c r="PCN689" s="8"/>
      <c r="PCO689" s="8"/>
      <c r="PCP689" s="8"/>
      <c r="PCQ689" s="8"/>
      <c r="PCR689" s="8"/>
      <c r="PCS689" s="8"/>
      <c r="PCT689" s="8"/>
      <c r="PCU689" s="8"/>
      <c r="PCV689" s="8"/>
      <c r="PCW689" s="8"/>
      <c r="PCX689" s="8"/>
      <c r="PCY689" s="8"/>
      <c r="PCZ689" s="8"/>
      <c r="PDA689" s="8"/>
      <c r="PDB689" s="8"/>
      <c r="PDC689" s="8"/>
      <c r="PDD689" s="8"/>
      <c r="PDE689" s="8"/>
      <c r="PDF689" s="8"/>
      <c r="PDG689" s="8"/>
      <c r="PDH689" s="8"/>
      <c r="PDI689" s="8"/>
      <c r="PDJ689" s="8"/>
      <c r="PDK689" s="8"/>
      <c r="PDL689" s="8"/>
      <c r="PDM689" s="8"/>
      <c r="PDN689" s="8"/>
      <c r="PDO689" s="8"/>
      <c r="PDP689" s="8"/>
      <c r="PDQ689" s="8"/>
      <c r="PDR689" s="8"/>
      <c r="PDS689" s="8"/>
      <c r="PDT689" s="8"/>
      <c r="PDU689" s="8"/>
      <c r="PDV689" s="8"/>
      <c r="PDW689" s="8"/>
      <c r="PDX689" s="8"/>
      <c r="PDY689" s="8"/>
      <c r="PDZ689" s="8"/>
      <c r="PEA689" s="8"/>
      <c r="PEB689" s="8"/>
      <c r="PEC689" s="8"/>
      <c r="PED689" s="8"/>
      <c r="PEE689" s="8"/>
      <c r="PEF689" s="8"/>
      <c r="PEG689" s="8"/>
      <c r="PEH689" s="8"/>
      <c r="PEI689" s="8"/>
      <c r="PEJ689" s="8"/>
      <c r="PEK689" s="8"/>
      <c r="PEL689" s="8"/>
      <c r="PEM689" s="8"/>
      <c r="PEN689" s="8"/>
      <c r="PEO689" s="8"/>
      <c r="PEP689" s="8"/>
      <c r="PEQ689" s="8"/>
      <c r="PER689" s="8"/>
      <c r="PES689" s="8"/>
      <c r="PET689" s="8"/>
      <c r="PEU689" s="8"/>
      <c r="PEV689" s="8"/>
      <c r="PEW689" s="8"/>
      <c r="PEX689" s="8"/>
      <c r="PEY689" s="8"/>
      <c r="PEZ689" s="8"/>
      <c r="PFA689" s="8"/>
      <c r="PFB689" s="8"/>
      <c r="PFC689" s="8"/>
      <c r="PFD689" s="8"/>
      <c r="PFE689" s="8"/>
      <c r="PFF689" s="8"/>
      <c r="PFG689" s="8"/>
      <c r="PFH689" s="8"/>
      <c r="PFI689" s="8"/>
      <c r="PFJ689" s="8"/>
      <c r="PFK689" s="8"/>
      <c r="PFL689" s="8"/>
      <c r="PFM689" s="8"/>
      <c r="PFN689" s="8"/>
      <c r="PFO689" s="8"/>
      <c r="PFP689" s="8"/>
      <c r="PFQ689" s="8"/>
      <c r="PFR689" s="8"/>
      <c r="PFS689" s="8"/>
      <c r="PFT689" s="8"/>
      <c r="PFU689" s="8"/>
      <c r="PFV689" s="8"/>
      <c r="PFW689" s="8"/>
      <c r="PFX689" s="8"/>
      <c r="PFY689" s="8"/>
      <c r="PFZ689" s="8"/>
      <c r="PGA689" s="8"/>
      <c r="PGB689" s="8"/>
      <c r="PGC689" s="8"/>
      <c r="PGD689" s="8"/>
      <c r="PGE689" s="8"/>
      <c r="PGF689" s="8"/>
      <c r="PGG689" s="8"/>
      <c r="PGH689" s="8"/>
      <c r="PGI689" s="8"/>
      <c r="PGJ689" s="8"/>
      <c r="PGK689" s="8"/>
      <c r="PGL689" s="8"/>
      <c r="PGM689" s="8"/>
      <c r="PGN689" s="8"/>
      <c r="PGO689" s="8"/>
      <c r="PGP689" s="8"/>
      <c r="PGQ689" s="8"/>
      <c r="PGR689" s="8"/>
      <c r="PGS689" s="8"/>
      <c r="PGT689" s="8"/>
      <c r="PGU689" s="8"/>
      <c r="PGV689" s="8"/>
      <c r="PGW689" s="8"/>
      <c r="PGX689" s="8"/>
      <c r="PGY689" s="8"/>
      <c r="PGZ689" s="8"/>
      <c r="PHA689" s="8"/>
      <c r="PHB689" s="8"/>
      <c r="PHC689" s="8"/>
      <c r="PHD689" s="8"/>
      <c r="PHE689" s="8"/>
      <c r="PHF689" s="8"/>
      <c r="PHG689" s="8"/>
      <c r="PHH689" s="8"/>
      <c r="PHI689" s="8"/>
      <c r="PHJ689" s="8"/>
      <c r="PHK689" s="8"/>
      <c r="PHL689" s="8"/>
      <c r="PHM689" s="8"/>
      <c r="PHN689" s="8"/>
      <c r="PHO689" s="8"/>
      <c r="PHP689" s="8"/>
      <c r="PHQ689" s="8"/>
      <c r="PHR689" s="8"/>
      <c r="PHS689" s="8"/>
      <c r="PHT689" s="8"/>
      <c r="PHU689" s="8"/>
      <c r="PHV689" s="8"/>
      <c r="PHW689" s="8"/>
      <c r="PHX689" s="8"/>
      <c r="PHY689" s="8"/>
      <c r="PHZ689" s="8"/>
      <c r="PIA689" s="8"/>
      <c r="PIB689" s="8"/>
      <c r="PIC689" s="8"/>
      <c r="PID689" s="8"/>
      <c r="PIE689" s="8"/>
      <c r="PIF689" s="8"/>
      <c r="PIG689" s="8"/>
      <c r="PIH689" s="8"/>
      <c r="PII689" s="8"/>
      <c r="PIJ689" s="8"/>
      <c r="PIK689" s="8"/>
      <c r="PIL689" s="8"/>
      <c r="PIM689" s="8"/>
      <c r="PIN689" s="8"/>
      <c r="PIO689" s="8"/>
      <c r="PIP689" s="8"/>
      <c r="PIQ689" s="8"/>
      <c r="PIR689" s="8"/>
      <c r="PIS689" s="8"/>
      <c r="PIT689" s="8"/>
      <c r="PIU689" s="8"/>
      <c r="PIV689" s="8"/>
      <c r="PIW689" s="8"/>
      <c r="PIX689" s="8"/>
      <c r="PIY689" s="8"/>
      <c r="PIZ689" s="8"/>
      <c r="PJA689" s="8"/>
      <c r="PJB689" s="8"/>
      <c r="PJC689" s="8"/>
      <c r="PJD689" s="8"/>
      <c r="PJE689" s="8"/>
      <c r="PJF689" s="8"/>
      <c r="PJG689" s="8"/>
      <c r="PJH689" s="8"/>
      <c r="PJI689" s="8"/>
      <c r="PJJ689" s="8"/>
      <c r="PJK689" s="8"/>
      <c r="PJL689" s="8"/>
      <c r="PJM689" s="8"/>
      <c r="PJN689" s="8"/>
      <c r="PJO689" s="8"/>
      <c r="PJP689" s="8"/>
      <c r="PJQ689" s="8"/>
      <c r="PJR689" s="8"/>
      <c r="PJS689" s="8"/>
      <c r="PJT689" s="8"/>
      <c r="PJU689" s="8"/>
      <c r="PJV689" s="8"/>
      <c r="PJW689" s="8"/>
      <c r="PJX689" s="8"/>
      <c r="PJY689" s="8"/>
      <c r="PJZ689" s="8"/>
      <c r="PKA689" s="8"/>
      <c r="PKB689" s="8"/>
      <c r="PKC689" s="8"/>
      <c r="PKD689" s="8"/>
      <c r="PKE689" s="8"/>
      <c r="PKF689" s="8"/>
      <c r="PKG689" s="8"/>
      <c r="PKH689" s="8"/>
      <c r="PKI689" s="8"/>
      <c r="PKJ689" s="8"/>
      <c r="PKK689" s="8"/>
      <c r="PKL689" s="8"/>
      <c r="PKM689" s="8"/>
      <c r="PKN689" s="8"/>
      <c r="PKO689" s="8"/>
      <c r="PKP689" s="8"/>
      <c r="PKQ689" s="8"/>
      <c r="PKR689" s="8"/>
      <c r="PKS689" s="8"/>
      <c r="PKT689" s="8"/>
      <c r="PKU689" s="8"/>
      <c r="PKV689" s="8"/>
      <c r="PKW689" s="8"/>
      <c r="PKX689" s="8"/>
      <c r="PKY689" s="8"/>
      <c r="PKZ689" s="8"/>
      <c r="PLA689" s="8"/>
      <c r="PLB689" s="8"/>
      <c r="PLC689" s="8"/>
      <c r="PLD689" s="8"/>
      <c r="PLE689" s="8"/>
      <c r="PLF689" s="8"/>
      <c r="PLG689" s="8"/>
      <c r="PLH689" s="8"/>
      <c r="PLI689" s="8"/>
      <c r="PLJ689" s="8"/>
      <c r="PLK689" s="8"/>
      <c r="PLL689" s="8"/>
      <c r="PLM689" s="8"/>
      <c r="PLN689" s="8"/>
      <c r="PLO689" s="8"/>
      <c r="PLP689" s="8"/>
      <c r="PLQ689" s="8"/>
      <c r="PLR689" s="8"/>
      <c r="PLS689" s="8"/>
      <c r="PLT689" s="8"/>
      <c r="PLU689" s="8"/>
      <c r="PLV689" s="8"/>
      <c r="PLW689" s="8"/>
      <c r="PLX689" s="8"/>
      <c r="PLY689" s="8"/>
      <c r="PLZ689" s="8"/>
      <c r="PMA689" s="8"/>
      <c r="PMB689" s="8"/>
      <c r="PMC689" s="8"/>
      <c r="PMD689" s="8"/>
      <c r="PME689" s="8"/>
      <c r="PMF689" s="8"/>
      <c r="PMG689" s="8"/>
      <c r="PMH689" s="8"/>
      <c r="PMI689" s="8"/>
      <c r="PMJ689" s="8"/>
      <c r="PMK689" s="8"/>
      <c r="PML689" s="8"/>
      <c r="PMM689" s="8"/>
      <c r="PMN689" s="8"/>
      <c r="PMO689" s="8"/>
      <c r="PMP689" s="8"/>
      <c r="PMQ689" s="8"/>
      <c r="PMR689" s="8"/>
      <c r="PMS689" s="8"/>
      <c r="PMT689" s="8"/>
      <c r="PMU689" s="8"/>
      <c r="PMV689" s="8"/>
      <c r="PMW689" s="8"/>
      <c r="PMX689" s="8"/>
      <c r="PMY689" s="8"/>
      <c r="PMZ689" s="8"/>
      <c r="PNA689" s="8"/>
      <c r="PNB689" s="8"/>
      <c r="PNC689" s="8"/>
      <c r="PND689" s="8"/>
      <c r="PNE689" s="8"/>
      <c r="PNF689" s="8"/>
      <c r="PNG689" s="8"/>
      <c r="PNH689" s="8"/>
      <c r="PNI689" s="8"/>
      <c r="PNJ689" s="8"/>
      <c r="PNK689" s="8"/>
      <c r="PNL689" s="8"/>
      <c r="PNM689" s="8"/>
      <c r="PNN689" s="8"/>
      <c r="PNO689" s="8"/>
      <c r="PNP689" s="8"/>
      <c r="PNQ689" s="8"/>
      <c r="PNR689" s="8"/>
      <c r="PNS689" s="8"/>
      <c r="PNT689" s="8"/>
      <c r="PNU689" s="8"/>
      <c r="PNV689" s="8"/>
      <c r="PNW689" s="8"/>
      <c r="PNX689" s="8"/>
      <c r="PNY689" s="8"/>
      <c r="PNZ689" s="8"/>
      <c r="POA689" s="8"/>
      <c r="POB689" s="8"/>
      <c r="POC689" s="8"/>
      <c r="POD689" s="8"/>
      <c r="POE689" s="8"/>
      <c r="POF689" s="8"/>
      <c r="POG689" s="8"/>
      <c r="POH689" s="8"/>
      <c r="POI689" s="8"/>
      <c r="POJ689" s="8"/>
      <c r="POK689" s="8"/>
      <c r="POL689" s="8"/>
      <c r="POM689" s="8"/>
      <c r="PON689" s="8"/>
      <c r="POO689" s="8"/>
      <c r="POP689" s="8"/>
      <c r="POQ689" s="8"/>
      <c r="POR689" s="8"/>
      <c r="POS689" s="8"/>
      <c r="POT689" s="8"/>
      <c r="POU689" s="8"/>
      <c r="POV689" s="8"/>
      <c r="POW689" s="8"/>
      <c r="POX689" s="8"/>
      <c r="POY689" s="8"/>
      <c r="POZ689" s="8"/>
      <c r="PPA689" s="8"/>
      <c r="PPB689" s="8"/>
      <c r="PPC689" s="8"/>
      <c r="PPD689" s="8"/>
      <c r="PPE689" s="8"/>
      <c r="PPF689" s="8"/>
      <c r="PPG689" s="8"/>
      <c r="PPH689" s="8"/>
      <c r="PPI689" s="8"/>
      <c r="PPJ689" s="8"/>
      <c r="PPK689" s="8"/>
      <c r="PPL689" s="8"/>
      <c r="PPM689" s="8"/>
      <c r="PPN689" s="8"/>
      <c r="PPO689" s="8"/>
      <c r="PPP689" s="8"/>
      <c r="PPQ689" s="8"/>
      <c r="PPR689" s="8"/>
      <c r="PPS689" s="8"/>
      <c r="PPT689" s="8"/>
      <c r="PPU689" s="8"/>
      <c r="PPV689" s="8"/>
      <c r="PPW689" s="8"/>
      <c r="PPX689" s="8"/>
      <c r="PPY689" s="8"/>
      <c r="PPZ689" s="8"/>
      <c r="PQA689" s="8"/>
      <c r="PQB689" s="8"/>
      <c r="PQC689" s="8"/>
      <c r="PQD689" s="8"/>
      <c r="PQE689" s="8"/>
      <c r="PQF689" s="8"/>
      <c r="PQG689" s="8"/>
      <c r="PQH689" s="8"/>
      <c r="PQI689" s="8"/>
      <c r="PQJ689" s="8"/>
      <c r="PQK689" s="8"/>
      <c r="PQL689" s="8"/>
      <c r="PQM689" s="8"/>
      <c r="PQN689" s="8"/>
      <c r="PQO689" s="8"/>
      <c r="PQP689" s="8"/>
      <c r="PQQ689" s="8"/>
      <c r="PQR689" s="8"/>
      <c r="PQS689" s="8"/>
      <c r="PQT689" s="8"/>
      <c r="PQU689" s="8"/>
      <c r="PQV689" s="8"/>
      <c r="PQW689" s="8"/>
      <c r="PQX689" s="8"/>
      <c r="PQY689" s="8"/>
      <c r="PQZ689" s="8"/>
      <c r="PRA689" s="8"/>
      <c r="PRB689" s="8"/>
      <c r="PRC689" s="8"/>
      <c r="PRD689" s="8"/>
      <c r="PRE689" s="8"/>
      <c r="PRF689" s="8"/>
      <c r="PRG689" s="8"/>
      <c r="PRH689" s="8"/>
      <c r="PRI689" s="8"/>
      <c r="PRJ689" s="8"/>
      <c r="PRK689" s="8"/>
      <c r="PRL689" s="8"/>
      <c r="PRM689" s="8"/>
      <c r="PRN689" s="8"/>
      <c r="PRO689" s="8"/>
      <c r="PRP689" s="8"/>
      <c r="PRQ689" s="8"/>
      <c r="PRR689" s="8"/>
      <c r="PRS689" s="8"/>
      <c r="PRT689" s="8"/>
      <c r="PRU689" s="8"/>
      <c r="PRV689" s="8"/>
      <c r="PRW689" s="8"/>
      <c r="PRX689" s="8"/>
      <c r="PRY689" s="8"/>
      <c r="PRZ689" s="8"/>
      <c r="PSA689" s="8"/>
      <c r="PSB689" s="8"/>
      <c r="PSC689" s="8"/>
      <c r="PSD689" s="8"/>
      <c r="PSE689" s="8"/>
      <c r="PSF689" s="8"/>
      <c r="PSG689" s="8"/>
      <c r="PSH689" s="8"/>
      <c r="PSI689" s="8"/>
      <c r="PSJ689" s="8"/>
      <c r="PSK689" s="8"/>
      <c r="PSL689" s="8"/>
      <c r="PSM689" s="8"/>
      <c r="PSN689" s="8"/>
      <c r="PSO689" s="8"/>
      <c r="PSP689" s="8"/>
      <c r="PSQ689" s="8"/>
      <c r="PSR689" s="8"/>
      <c r="PSS689" s="8"/>
      <c r="PST689" s="8"/>
      <c r="PSU689" s="8"/>
      <c r="PSV689" s="8"/>
      <c r="PSW689" s="8"/>
      <c r="PSX689" s="8"/>
      <c r="PSY689" s="8"/>
      <c r="PSZ689" s="8"/>
      <c r="PTA689" s="8"/>
      <c r="PTB689" s="8"/>
      <c r="PTC689" s="8"/>
      <c r="PTD689" s="8"/>
      <c r="PTE689" s="8"/>
      <c r="PTF689" s="8"/>
      <c r="PTG689" s="8"/>
      <c r="PTH689" s="8"/>
      <c r="PTI689" s="8"/>
      <c r="PTJ689" s="8"/>
      <c r="PTK689" s="8"/>
      <c r="PTL689" s="8"/>
      <c r="PTM689" s="8"/>
      <c r="PTN689" s="8"/>
      <c r="PTO689" s="8"/>
      <c r="PTP689" s="8"/>
      <c r="PTQ689" s="8"/>
      <c r="PTR689" s="8"/>
      <c r="PTS689" s="8"/>
      <c r="PTT689" s="8"/>
      <c r="PTU689" s="8"/>
      <c r="PTV689" s="8"/>
      <c r="PTW689" s="8"/>
      <c r="PTX689" s="8"/>
      <c r="PTY689" s="8"/>
      <c r="PTZ689" s="8"/>
      <c r="PUA689" s="8"/>
      <c r="PUB689" s="8"/>
      <c r="PUC689" s="8"/>
      <c r="PUD689" s="8"/>
      <c r="PUE689" s="8"/>
      <c r="PUF689" s="8"/>
      <c r="PUG689" s="8"/>
      <c r="PUH689" s="8"/>
      <c r="PUI689" s="8"/>
      <c r="PUJ689" s="8"/>
      <c r="PUK689" s="8"/>
      <c r="PUL689" s="8"/>
      <c r="PUM689" s="8"/>
      <c r="PUN689" s="8"/>
      <c r="PUO689" s="8"/>
      <c r="PUP689" s="8"/>
      <c r="PUQ689" s="8"/>
      <c r="PUR689" s="8"/>
      <c r="PUS689" s="8"/>
      <c r="PUT689" s="8"/>
      <c r="PUU689" s="8"/>
      <c r="PUV689" s="8"/>
      <c r="PUW689" s="8"/>
      <c r="PUX689" s="8"/>
      <c r="PUY689" s="8"/>
      <c r="PUZ689" s="8"/>
      <c r="PVA689" s="8"/>
      <c r="PVB689" s="8"/>
      <c r="PVC689" s="8"/>
      <c r="PVD689" s="8"/>
      <c r="PVE689" s="8"/>
      <c r="PVF689" s="8"/>
      <c r="PVG689" s="8"/>
      <c r="PVH689" s="8"/>
      <c r="PVI689" s="8"/>
      <c r="PVJ689" s="8"/>
      <c r="PVK689" s="8"/>
      <c r="PVL689" s="8"/>
      <c r="PVM689" s="8"/>
      <c r="PVN689" s="8"/>
      <c r="PVO689" s="8"/>
      <c r="PVP689" s="8"/>
      <c r="PVQ689" s="8"/>
      <c r="PVR689" s="8"/>
      <c r="PVS689" s="8"/>
      <c r="PVT689" s="8"/>
      <c r="PVU689" s="8"/>
      <c r="PVV689" s="8"/>
      <c r="PVW689" s="8"/>
      <c r="PVX689" s="8"/>
      <c r="PVY689" s="8"/>
      <c r="PVZ689" s="8"/>
      <c r="PWA689" s="8"/>
      <c r="PWB689" s="8"/>
      <c r="PWC689" s="8"/>
      <c r="PWD689" s="8"/>
      <c r="PWE689" s="8"/>
      <c r="PWF689" s="8"/>
      <c r="PWG689" s="8"/>
      <c r="PWH689" s="8"/>
      <c r="PWI689" s="8"/>
      <c r="PWJ689" s="8"/>
      <c r="PWK689" s="8"/>
      <c r="PWL689" s="8"/>
      <c r="PWM689" s="8"/>
      <c r="PWN689" s="8"/>
      <c r="PWO689" s="8"/>
      <c r="PWP689" s="8"/>
      <c r="PWQ689" s="8"/>
      <c r="PWR689" s="8"/>
      <c r="PWS689" s="8"/>
      <c r="PWT689" s="8"/>
      <c r="PWU689" s="8"/>
      <c r="PWV689" s="8"/>
      <c r="PWW689" s="8"/>
      <c r="PWX689" s="8"/>
      <c r="PWY689" s="8"/>
      <c r="PWZ689" s="8"/>
      <c r="PXA689" s="8"/>
      <c r="PXB689" s="8"/>
      <c r="PXC689" s="8"/>
      <c r="PXD689" s="8"/>
      <c r="PXE689" s="8"/>
      <c r="PXF689" s="8"/>
      <c r="PXG689" s="8"/>
      <c r="PXH689" s="8"/>
      <c r="PXI689" s="8"/>
      <c r="PXJ689" s="8"/>
      <c r="PXK689" s="8"/>
      <c r="PXL689" s="8"/>
      <c r="PXM689" s="8"/>
      <c r="PXN689" s="8"/>
      <c r="PXO689" s="8"/>
      <c r="PXP689" s="8"/>
      <c r="PXQ689" s="8"/>
      <c r="PXR689" s="8"/>
      <c r="PXS689" s="8"/>
      <c r="PXT689" s="8"/>
      <c r="PXU689" s="8"/>
      <c r="PXV689" s="8"/>
      <c r="PXW689" s="8"/>
      <c r="PXX689" s="8"/>
      <c r="PXY689" s="8"/>
      <c r="PXZ689" s="8"/>
      <c r="PYA689" s="8"/>
      <c r="PYB689" s="8"/>
      <c r="PYC689" s="8"/>
      <c r="PYD689" s="8"/>
      <c r="PYE689" s="8"/>
      <c r="PYF689" s="8"/>
      <c r="PYG689" s="8"/>
      <c r="PYH689" s="8"/>
      <c r="PYI689" s="8"/>
      <c r="PYJ689" s="8"/>
      <c r="PYK689" s="8"/>
      <c r="PYL689" s="8"/>
      <c r="PYM689" s="8"/>
      <c r="PYN689" s="8"/>
      <c r="PYO689" s="8"/>
      <c r="PYP689" s="8"/>
      <c r="PYQ689" s="8"/>
      <c r="PYR689" s="8"/>
      <c r="PYS689" s="8"/>
      <c r="PYT689" s="8"/>
      <c r="PYU689" s="8"/>
      <c r="PYV689" s="8"/>
      <c r="PYW689" s="8"/>
      <c r="PYX689" s="8"/>
      <c r="PYY689" s="8"/>
      <c r="PYZ689" s="8"/>
      <c r="PZA689" s="8"/>
      <c r="PZB689" s="8"/>
      <c r="PZC689" s="8"/>
      <c r="PZD689" s="8"/>
      <c r="PZE689" s="8"/>
      <c r="PZF689" s="8"/>
      <c r="PZG689" s="8"/>
      <c r="PZH689" s="8"/>
      <c r="PZI689" s="8"/>
      <c r="PZJ689" s="8"/>
      <c r="PZK689" s="8"/>
      <c r="PZL689" s="8"/>
      <c r="PZM689" s="8"/>
      <c r="PZN689" s="8"/>
      <c r="PZO689" s="8"/>
      <c r="PZP689" s="8"/>
      <c r="PZQ689" s="8"/>
      <c r="PZR689" s="8"/>
      <c r="PZS689" s="8"/>
      <c r="PZT689" s="8"/>
      <c r="PZU689" s="8"/>
      <c r="PZV689" s="8"/>
      <c r="PZW689" s="8"/>
      <c r="PZX689" s="8"/>
      <c r="PZY689" s="8"/>
      <c r="PZZ689" s="8"/>
      <c r="QAA689" s="8"/>
      <c r="QAB689" s="8"/>
      <c r="QAC689" s="8"/>
      <c r="QAD689" s="8"/>
      <c r="QAE689" s="8"/>
      <c r="QAF689" s="8"/>
      <c r="QAG689" s="8"/>
      <c r="QAH689" s="8"/>
      <c r="QAI689" s="8"/>
      <c r="QAJ689" s="8"/>
      <c r="QAK689" s="8"/>
      <c r="QAL689" s="8"/>
      <c r="QAM689" s="8"/>
      <c r="QAN689" s="8"/>
      <c r="QAO689" s="8"/>
      <c r="QAP689" s="8"/>
      <c r="QAQ689" s="8"/>
      <c r="QAR689" s="8"/>
      <c r="QAS689" s="8"/>
      <c r="QAT689" s="8"/>
      <c r="QAU689" s="8"/>
      <c r="QAV689" s="8"/>
      <c r="QAW689" s="8"/>
      <c r="QAX689" s="8"/>
      <c r="QAY689" s="8"/>
      <c r="QAZ689" s="8"/>
      <c r="QBA689" s="8"/>
      <c r="QBB689" s="8"/>
      <c r="QBC689" s="8"/>
      <c r="QBD689" s="8"/>
      <c r="QBE689" s="8"/>
      <c r="QBF689" s="8"/>
      <c r="QBG689" s="8"/>
      <c r="QBH689" s="8"/>
      <c r="QBI689" s="8"/>
      <c r="QBJ689" s="8"/>
      <c r="QBK689" s="8"/>
      <c r="QBL689" s="8"/>
      <c r="QBM689" s="8"/>
      <c r="QBN689" s="8"/>
      <c r="QBO689" s="8"/>
      <c r="QBP689" s="8"/>
      <c r="QBQ689" s="8"/>
      <c r="QBR689" s="8"/>
      <c r="QBS689" s="8"/>
      <c r="QBT689" s="8"/>
      <c r="QBU689" s="8"/>
      <c r="QBV689" s="8"/>
      <c r="QBW689" s="8"/>
      <c r="QBX689" s="8"/>
      <c r="QBY689" s="8"/>
      <c r="QBZ689" s="8"/>
      <c r="QCA689" s="8"/>
      <c r="QCB689" s="8"/>
      <c r="QCC689" s="8"/>
      <c r="QCD689" s="8"/>
      <c r="QCE689" s="8"/>
      <c r="QCF689" s="8"/>
      <c r="QCG689" s="8"/>
      <c r="QCH689" s="8"/>
      <c r="QCI689" s="8"/>
      <c r="QCJ689" s="8"/>
      <c r="QCK689" s="8"/>
      <c r="QCL689" s="8"/>
      <c r="QCM689" s="8"/>
      <c r="QCN689" s="8"/>
      <c r="QCO689" s="8"/>
      <c r="QCP689" s="8"/>
      <c r="QCQ689" s="8"/>
      <c r="QCR689" s="8"/>
      <c r="QCS689" s="8"/>
      <c r="QCT689" s="8"/>
      <c r="QCU689" s="8"/>
      <c r="QCV689" s="8"/>
      <c r="QCW689" s="8"/>
      <c r="QCX689" s="8"/>
      <c r="QCY689" s="8"/>
      <c r="QCZ689" s="8"/>
      <c r="QDA689" s="8"/>
      <c r="QDB689" s="8"/>
      <c r="QDC689" s="8"/>
      <c r="QDD689" s="8"/>
      <c r="QDE689" s="8"/>
      <c r="QDF689" s="8"/>
      <c r="QDG689" s="8"/>
      <c r="QDH689" s="8"/>
      <c r="QDI689" s="8"/>
      <c r="QDJ689" s="8"/>
      <c r="QDK689" s="8"/>
      <c r="QDL689" s="8"/>
      <c r="QDM689" s="8"/>
      <c r="QDN689" s="8"/>
      <c r="QDO689" s="8"/>
      <c r="QDP689" s="8"/>
      <c r="QDQ689" s="8"/>
      <c r="QDR689" s="8"/>
      <c r="QDS689" s="8"/>
      <c r="QDT689" s="8"/>
      <c r="QDU689" s="8"/>
      <c r="QDV689" s="8"/>
      <c r="QDW689" s="8"/>
      <c r="QDX689" s="8"/>
      <c r="QDY689" s="8"/>
      <c r="QDZ689" s="8"/>
      <c r="QEA689" s="8"/>
      <c r="QEB689" s="8"/>
      <c r="QEC689" s="8"/>
      <c r="QED689" s="8"/>
      <c r="QEE689" s="8"/>
      <c r="QEF689" s="8"/>
      <c r="QEG689" s="8"/>
      <c r="QEH689" s="8"/>
      <c r="QEI689" s="8"/>
      <c r="QEJ689" s="8"/>
      <c r="QEK689" s="8"/>
      <c r="QEL689" s="8"/>
      <c r="QEM689" s="8"/>
      <c r="QEN689" s="8"/>
      <c r="QEO689" s="8"/>
      <c r="QEP689" s="8"/>
      <c r="QEQ689" s="8"/>
      <c r="QER689" s="8"/>
      <c r="QES689" s="8"/>
      <c r="QET689" s="8"/>
      <c r="QEU689" s="8"/>
      <c r="QEV689" s="8"/>
      <c r="QEW689" s="8"/>
      <c r="QEX689" s="8"/>
      <c r="QEY689" s="8"/>
      <c r="QEZ689" s="8"/>
      <c r="QFA689" s="8"/>
      <c r="QFB689" s="8"/>
      <c r="QFC689" s="8"/>
      <c r="QFD689" s="8"/>
      <c r="QFE689" s="8"/>
      <c r="QFF689" s="8"/>
      <c r="QFG689" s="8"/>
      <c r="QFH689" s="8"/>
      <c r="QFI689" s="8"/>
      <c r="QFJ689" s="8"/>
      <c r="QFK689" s="8"/>
      <c r="QFL689" s="8"/>
      <c r="QFM689" s="8"/>
      <c r="QFN689" s="8"/>
      <c r="QFO689" s="8"/>
      <c r="QFP689" s="8"/>
      <c r="QFQ689" s="8"/>
      <c r="QFR689" s="8"/>
      <c r="QFS689" s="8"/>
      <c r="QFT689" s="8"/>
      <c r="QFU689" s="8"/>
      <c r="QFV689" s="8"/>
      <c r="QFW689" s="8"/>
      <c r="QFX689" s="8"/>
      <c r="QFY689" s="8"/>
      <c r="QFZ689" s="8"/>
      <c r="QGA689" s="8"/>
      <c r="QGB689" s="8"/>
      <c r="QGC689" s="8"/>
      <c r="QGD689" s="8"/>
      <c r="QGE689" s="8"/>
      <c r="QGF689" s="8"/>
      <c r="QGG689" s="8"/>
      <c r="QGH689" s="8"/>
      <c r="QGI689" s="8"/>
      <c r="QGJ689" s="8"/>
      <c r="QGK689" s="8"/>
      <c r="QGL689" s="8"/>
      <c r="QGM689" s="8"/>
      <c r="QGN689" s="8"/>
      <c r="QGO689" s="8"/>
      <c r="QGP689" s="8"/>
      <c r="QGQ689" s="8"/>
      <c r="QGR689" s="8"/>
      <c r="QGS689" s="8"/>
      <c r="QGT689" s="8"/>
      <c r="QGU689" s="8"/>
      <c r="QGV689" s="8"/>
      <c r="QGW689" s="8"/>
      <c r="QGX689" s="8"/>
      <c r="QGY689" s="8"/>
      <c r="QGZ689" s="8"/>
      <c r="QHA689" s="8"/>
      <c r="QHB689" s="8"/>
      <c r="QHC689" s="8"/>
      <c r="QHD689" s="8"/>
      <c r="QHE689" s="8"/>
      <c r="QHF689" s="8"/>
      <c r="QHG689" s="8"/>
      <c r="QHH689" s="8"/>
      <c r="QHI689" s="8"/>
      <c r="QHJ689" s="8"/>
      <c r="QHK689" s="8"/>
      <c r="QHL689" s="8"/>
      <c r="QHM689" s="8"/>
      <c r="QHN689" s="8"/>
      <c r="QHO689" s="8"/>
      <c r="QHP689" s="8"/>
      <c r="QHQ689" s="8"/>
      <c r="QHR689" s="8"/>
      <c r="QHS689" s="8"/>
      <c r="QHT689" s="8"/>
      <c r="QHU689" s="8"/>
      <c r="QHV689" s="8"/>
      <c r="QHW689" s="8"/>
      <c r="QHX689" s="8"/>
      <c r="QHY689" s="8"/>
      <c r="QHZ689" s="8"/>
      <c r="QIA689" s="8"/>
      <c r="QIB689" s="8"/>
      <c r="QIC689" s="8"/>
      <c r="QID689" s="8"/>
      <c r="QIE689" s="8"/>
      <c r="QIF689" s="8"/>
      <c r="QIG689" s="8"/>
      <c r="QIH689" s="8"/>
      <c r="QII689" s="8"/>
      <c r="QIJ689" s="8"/>
      <c r="QIK689" s="8"/>
      <c r="QIL689" s="8"/>
      <c r="QIM689" s="8"/>
      <c r="QIN689" s="8"/>
      <c r="QIO689" s="8"/>
      <c r="QIP689" s="8"/>
      <c r="QIQ689" s="8"/>
      <c r="QIR689" s="8"/>
      <c r="QIS689" s="8"/>
      <c r="QIT689" s="8"/>
      <c r="QIU689" s="8"/>
      <c r="QIV689" s="8"/>
      <c r="QIW689" s="8"/>
      <c r="QIX689" s="8"/>
      <c r="QIY689" s="8"/>
      <c r="QIZ689" s="8"/>
      <c r="QJA689" s="8"/>
      <c r="QJB689" s="8"/>
      <c r="QJC689" s="8"/>
      <c r="QJD689" s="8"/>
      <c r="QJE689" s="8"/>
      <c r="QJF689" s="8"/>
      <c r="QJG689" s="8"/>
      <c r="QJH689" s="8"/>
      <c r="QJI689" s="8"/>
      <c r="QJJ689" s="8"/>
      <c r="QJK689" s="8"/>
      <c r="QJL689" s="8"/>
      <c r="QJM689" s="8"/>
      <c r="QJN689" s="8"/>
      <c r="QJO689" s="8"/>
      <c r="QJP689" s="8"/>
      <c r="QJQ689" s="8"/>
      <c r="QJR689" s="8"/>
      <c r="QJS689" s="8"/>
      <c r="QJT689" s="8"/>
      <c r="QJU689" s="8"/>
      <c r="QJV689" s="8"/>
      <c r="QJW689" s="8"/>
      <c r="QJX689" s="8"/>
      <c r="QJY689" s="8"/>
      <c r="QJZ689" s="8"/>
      <c r="QKA689" s="8"/>
      <c r="QKB689" s="8"/>
      <c r="QKC689" s="8"/>
      <c r="QKD689" s="8"/>
      <c r="QKE689" s="8"/>
      <c r="QKF689" s="8"/>
      <c r="QKG689" s="8"/>
      <c r="QKH689" s="8"/>
      <c r="QKI689" s="8"/>
      <c r="QKJ689" s="8"/>
      <c r="QKK689" s="8"/>
      <c r="QKL689" s="8"/>
      <c r="QKM689" s="8"/>
      <c r="QKN689" s="8"/>
      <c r="QKO689" s="8"/>
      <c r="QKP689" s="8"/>
      <c r="QKQ689" s="8"/>
      <c r="QKR689" s="8"/>
      <c r="QKS689" s="8"/>
      <c r="QKT689" s="8"/>
      <c r="QKU689" s="8"/>
      <c r="QKV689" s="8"/>
      <c r="QKW689" s="8"/>
      <c r="QKX689" s="8"/>
      <c r="QKY689" s="8"/>
      <c r="QKZ689" s="8"/>
      <c r="QLA689" s="8"/>
      <c r="QLB689" s="8"/>
      <c r="QLC689" s="8"/>
      <c r="QLD689" s="8"/>
      <c r="QLE689" s="8"/>
      <c r="QLF689" s="8"/>
      <c r="QLG689" s="8"/>
      <c r="QLH689" s="8"/>
      <c r="QLI689" s="8"/>
      <c r="QLJ689" s="8"/>
      <c r="QLK689" s="8"/>
      <c r="QLL689" s="8"/>
      <c r="QLM689" s="8"/>
      <c r="QLN689" s="8"/>
      <c r="QLO689" s="8"/>
      <c r="QLP689" s="8"/>
      <c r="QLQ689" s="8"/>
      <c r="QLR689" s="8"/>
      <c r="QLS689" s="8"/>
      <c r="QLT689" s="8"/>
      <c r="QLU689" s="8"/>
      <c r="QLV689" s="8"/>
      <c r="QLW689" s="8"/>
      <c r="QLX689" s="8"/>
      <c r="QLY689" s="8"/>
      <c r="QLZ689" s="8"/>
      <c r="QMA689" s="8"/>
      <c r="QMB689" s="8"/>
      <c r="QMC689" s="8"/>
      <c r="QMD689" s="8"/>
      <c r="QME689" s="8"/>
      <c r="QMF689" s="8"/>
      <c r="QMG689" s="8"/>
      <c r="QMH689" s="8"/>
      <c r="QMI689" s="8"/>
      <c r="QMJ689" s="8"/>
      <c r="QMK689" s="8"/>
      <c r="QML689" s="8"/>
      <c r="QMM689" s="8"/>
      <c r="QMN689" s="8"/>
      <c r="QMO689" s="8"/>
      <c r="QMP689" s="8"/>
      <c r="QMQ689" s="8"/>
      <c r="QMR689" s="8"/>
      <c r="QMS689" s="8"/>
      <c r="QMT689" s="8"/>
      <c r="QMU689" s="8"/>
      <c r="QMV689" s="8"/>
      <c r="QMW689" s="8"/>
      <c r="QMX689" s="8"/>
      <c r="QMY689" s="8"/>
      <c r="QMZ689" s="8"/>
      <c r="QNA689" s="8"/>
      <c r="QNB689" s="8"/>
      <c r="QNC689" s="8"/>
      <c r="QND689" s="8"/>
      <c r="QNE689" s="8"/>
      <c r="QNF689" s="8"/>
      <c r="QNG689" s="8"/>
      <c r="QNH689" s="8"/>
      <c r="QNI689" s="8"/>
      <c r="QNJ689" s="8"/>
      <c r="QNK689" s="8"/>
      <c r="QNL689" s="8"/>
      <c r="QNM689" s="8"/>
      <c r="QNN689" s="8"/>
      <c r="QNO689" s="8"/>
      <c r="QNP689" s="8"/>
      <c r="QNQ689" s="8"/>
      <c r="QNR689" s="8"/>
      <c r="QNS689" s="8"/>
      <c r="QNT689" s="8"/>
      <c r="QNU689" s="8"/>
      <c r="QNV689" s="8"/>
      <c r="QNW689" s="8"/>
      <c r="QNX689" s="8"/>
      <c r="QNY689" s="8"/>
      <c r="QNZ689" s="8"/>
      <c r="QOA689" s="8"/>
      <c r="QOB689" s="8"/>
      <c r="QOC689" s="8"/>
      <c r="QOD689" s="8"/>
      <c r="QOE689" s="8"/>
      <c r="QOF689" s="8"/>
      <c r="QOG689" s="8"/>
      <c r="QOH689" s="8"/>
      <c r="QOI689" s="8"/>
      <c r="QOJ689" s="8"/>
      <c r="QOK689" s="8"/>
      <c r="QOL689" s="8"/>
      <c r="QOM689" s="8"/>
      <c r="QON689" s="8"/>
      <c r="QOO689" s="8"/>
      <c r="QOP689" s="8"/>
      <c r="QOQ689" s="8"/>
      <c r="QOR689" s="8"/>
      <c r="QOS689" s="8"/>
      <c r="QOT689" s="8"/>
      <c r="QOU689" s="8"/>
      <c r="QOV689" s="8"/>
      <c r="QOW689" s="8"/>
      <c r="QOX689" s="8"/>
      <c r="QOY689" s="8"/>
      <c r="QOZ689" s="8"/>
      <c r="QPA689" s="8"/>
      <c r="QPB689" s="8"/>
      <c r="QPC689" s="8"/>
      <c r="QPD689" s="8"/>
      <c r="QPE689" s="8"/>
      <c r="QPF689" s="8"/>
      <c r="QPG689" s="8"/>
      <c r="QPH689" s="8"/>
      <c r="QPI689" s="8"/>
      <c r="QPJ689" s="8"/>
      <c r="QPK689" s="8"/>
      <c r="QPL689" s="8"/>
      <c r="QPM689" s="8"/>
      <c r="QPN689" s="8"/>
      <c r="QPO689" s="8"/>
      <c r="QPP689" s="8"/>
      <c r="QPQ689" s="8"/>
      <c r="QPR689" s="8"/>
      <c r="QPS689" s="8"/>
      <c r="QPT689" s="8"/>
      <c r="QPU689" s="8"/>
      <c r="QPV689" s="8"/>
      <c r="QPW689" s="8"/>
      <c r="QPX689" s="8"/>
      <c r="QPY689" s="8"/>
      <c r="QPZ689" s="8"/>
      <c r="QQA689" s="8"/>
      <c r="QQB689" s="8"/>
      <c r="QQC689" s="8"/>
      <c r="QQD689" s="8"/>
      <c r="QQE689" s="8"/>
      <c r="QQF689" s="8"/>
      <c r="QQG689" s="8"/>
      <c r="QQH689" s="8"/>
      <c r="QQI689" s="8"/>
      <c r="QQJ689" s="8"/>
      <c r="QQK689" s="8"/>
      <c r="QQL689" s="8"/>
      <c r="QQM689" s="8"/>
      <c r="QQN689" s="8"/>
      <c r="QQO689" s="8"/>
      <c r="QQP689" s="8"/>
      <c r="QQQ689" s="8"/>
      <c r="QQR689" s="8"/>
      <c r="QQS689" s="8"/>
      <c r="QQT689" s="8"/>
      <c r="QQU689" s="8"/>
      <c r="QQV689" s="8"/>
      <c r="QQW689" s="8"/>
      <c r="QQX689" s="8"/>
      <c r="QQY689" s="8"/>
      <c r="QQZ689" s="8"/>
      <c r="QRA689" s="8"/>
      <c r="QRB689" s="8"/>
      <c r="QRC689" s="8"/>
      <c r="QRD689" s="8"/>
      <c r="QRE689" s="8"/>
      <c r="QRF689" s="8"/>
      <c r="QRG689" s="8"/>
      <c r="QRH689" s="8"/>
      <c r="QRI689" s="8"/>
      <c r="QRJ689" s="8"/>
      <c r="QRK689" s="8"/>
      <c r="QRL689" s="8"/>
      <c r="QRM689" s="8"/>
      <c r="QRN689" s="8"/>
      <c r="QRO689" s="8"/>
      <c r="QRP689" s="8"/>
      <c r="QRQ689" s="8"/>
      <c r="QRR689" s="8"/>
      <c r="QRS689" s="8"/>
      <c r="QRT689" s="8"/>
      <c r="QRU689" s="8"/>
      <c r="QRV689" s="8"/>
      <c r="QRW689" s="8"/>
      <c r="QRX689" s="8"/>
      <c r="QRY689" s="8"/>
      <c r="QRZ689" s="8"/>
      <c r="QSA689" s="8"/>
      <c r="QSB689" s="8"/>
      <c r="QSC689" s="8"/>
      <c r="QSD689" s="8"/>
      <c r="QSE689" s="8"/>
      <c r="QSF689" s="8"/>
      <c r="QSG689" s="8"/>
      <c r="QSH689" s="8"/>
      <c r="QSI689" s="8"/>
      <c r="QSJ689" s="8"/>
      <c r="QSK689" s="8"/>
      <c r="QSL689" s="8"/>
      <c r="QSM689" s="8"/>
      <c r="QSN689" s="8"/>
      <c r="QSO689" s="8"/>
      <c r="QSP689" s="8"/>
      <c r="QSQ689" s="8"/>
      <c r="QSR689" s="8"/>
      <c r="QSS689" s="8"/>
      <c r="QST689" s="8"/>
      <c r="QSU689" s="8"/>
      <c r="QSV689" s="8"/>
      <c r="QSW689" s="8"/>
      <c r="QSX689" s="8"/>
      <c r="QSY689" s="8"/>
      <c r="QSZ689" s="8"/>
      <c r="QTA689" s="8"/>
      <c r="QTB689" s="8"/>
      <c r="QTC689" s="8"/>
      <c r="QTD689" s="8"/>
      <c r="QTE689" s="8"/>
      <c r="QTF689" s="8"/>
      <c r="QTG689" s="8"/>
      <c r="QTH689" s="8"/>
      <c r="QTI689" s="8"/>
      <c r="QTJ689" s="8"/>
      <c r="QTK689" s="8"/>
      <c r="QTL689" s="8"/>
      <c r="QTM689" s="8"/>
      <c r="QTN689" s="8"/>
      <c r="QTO689" s="8"/>
      <c r="QTP689" s="8"/>
      <c r="QTQ689" s="8"/>
      <c r="QTR689" s="8"/>
      <c r="QTS689" s="8"/>
      <c r="QTT689" s="8"/>
      <c r="QTU689" s="8"/>
      <c r="QTV689" s="8"/>
      <c r="QTW689" s="8"/>
      <c r="QTX689" s="8"/>
      <c r="QTY689" s="8"/>
      <c r="QTZ689" s="8"/>
      <c r="QUA689" s="8"/>
      <c r="QUB689" s="8"/>
      <c r="QUC689" s="8"/>
      <c r="QUD689" s="8"/>
      <c r="QUE689" s="8"/>
      <c r="QUF689" s="8"/>
      <c r="QUG689" s="8"/>
      <c r="QUH689" s="8"/>
      <c r="QUI689" s="8"/>
      <c r="QUJ689" s="8"/>
      <c r="QUK689" s="8"/>
      <c r="QUL689" s="8"/>
      <c r="QUM689" s="8"/>
      <c r="QUN689" s="8"/>
      <c r="QUO689" s="8"/>
      <c r="QUP689" s="8"/>
      <c r="QUQ689" s="8"/>
      <c r="QUR689" s="8"/>
      <c r="QUS689" s="8"/>
      <c r="QUT689" s="8"/>
      <c r="QUU689" s="8"/>
      <c r="QUV689" s="8"/>
      <c r="QUW689" s="8"/>
      <c r="QUX689" s="8"/>
      <c r="QUY689" s="8"/>
      <c r="QUZ689" s="8"/>
      <c r="QVA689" s="8"/>
      <c r="QVB689" s="8"/>
      <c r="QVC689" s="8"/>
      <c r="QVD689" s="8"/>
      <c r="QVE689" s="8"/>
      <c r="QVF689" s="8"/>
      <c r="QVG689" s="8"/>
      <c r="QVH689" s="8"/>
      <c r="QVI689" s="8"/>
      <c r="QVJ689" s="8"/>
      <c r="QVK689" s="8"/>
      <c r="QVL689" s="8"/>
      <c r="QVM689" s="8"/>
      <c r="QVN689" s="8"/>
      <c r="QVO689" s="8"/>
      <c r="QVP689" s="8"/>
      <c r="QVQ689" s="8"/>
      <c r="QVR689" s="8"/>
      <c r="QVS689" s="8"/>
      <c r="QVT689" s="8"/>
      <c r="QVU689" s="8"/>
      <c r="QVV689" s="8"/>
      <c r="QVW689" s="8"/>
      <c r="QVX689" s="8"/>
      <c r="QVY689" s="8"/>
      <c r="QVZ689" s="8"/>
      <c r="QWA689" s="8"/>
      <c r="QWB689" s="8"/>
      <c r="QWC689" s="8"/>
      <c r="QWD689" s="8"/>
      <c r="QWE689" s="8"/>
      <c r="QWF689" s="8"/>
      <c r="QWG689" s="8"/>
      <c r="QWH689" s="8"/>
      <c r="QWI689" s="8"/>
      <c r="QWJ689" s="8"/>
      <c r="QWK689" s="8"/>
      <c r="QWL689" s="8"/>
      <c r="QWM689" s="8"/>
      <c r="QWN689" s="8"/>
      <c r="QWO689" s="8"/>
      <c r="QWP689" s="8"/>
      <c r="QWQ689" s="8"/>
      <c r="QWR689" s="8"/>
      <c r="QWS689" s="8"/>
      <c r="QWT689" s="8"/>
      <c r="QWU689" s="8"/>
      <c r="QWV689" s="8"/>
      <c r="QWW689" s="8"/>
      <c r="QWX689" s="8"/>
      <c r="QWY689" s="8"/>
      <c r="QWZ689" s="8"/>
      <c r="QXA689" s="8"/>
      <c r="QXB689" s="8"/>
      <c r="QXC689" s="8"/>
      <c r="QXD689" s="8"/>
      <c r="QXE689" s="8"/>
      <c r="QXF689" s="8"/>
      <c r="QXG689" s="8"/>
      <c r="QXH689" s="8"/>
      <c r="QXI689" s="8"/>
      <c r="QXJ689" s="8"/>
      <c r="QXK689" s="8"/>
      <c r="QXL689" s="8"/>
      <c r="QXM689" s="8"/>
      <c r="QXN689" s="8"/>
      <c r="QXO689" s="8"/>
      <c r="QXP689" s="8"/>
      <c r="QXQ689" s="8"/>
      <c r="QXR689" s="8"/>
      <c r="QXS689" s="8"/>
      <c r="QXT689" s="8"/>
      <c r="QXU689" s="8"/>
      <c r="QXV689" s="8"/>
      <c r="QXW689" s="8"/>
      <c r="QXX689" s="8"/>
      <c r="QXY689" s="8"/>
      <c r="QXZ689" s="8"/>
      <c r="QYA689" s="8"/>
      <c r="QYB689" s="8"/>
      <c r="QYC689" s="8"/>
      <c r="QYD689" s="8"/>
      <c r="QYE689" s="8"/>
      <c r="QYF689" s="8"/>
      <c r="QYG689" s="8"/>
      <c r="QYH689" s="8"/>
      <c r="QYI689" s="8"/>
      <c r="QYJ689" s="8"/>
      <c r="QYK689" s="8"/>
      <c r="QYL689" s="8"/>
      <c r="QYM689" s="8"/>
      <c r="QYN689" s="8"/>
      <c r="QYO689" s="8"/>
      <c r="QYP689" s="8"/>
      <c r="QYQ689" s="8"/>
      <c r="QYR689" s="8"/>
      <c r="QYS689" s="8"/>
      <c r="QYT689" s="8"/>
      <c r="QYU689" s="8"/>
      <c r="QYV689" s="8"/>
      <c r="QYW689" s="8"/>
      <c r="QYX689" s="8"/>
      <c r="QYY689" s="8"/>
      <c r="QYZ689" s="8"/>
      <c r="QZA689" s="8"/>
      <c r="QZB689" s="8"/>
      <c r="QZC689" s="8"/>
      <c r="QZD689" s="8"/>
      <c r="QZE689" s="8"/>
      <c r="QZF689" s="8"/>
      <c r="QZG689" s="8"/>
      <c r="QZH689" s="8"/>
      <c r="QZI689" s="8"/>
      <c r="QZJ689" s="8"/>
      <c r="QZK689" s="8"/>
      <c r="QZL689" s="8"/>
      <c r="QZM689" s="8"/>
      <c r="QZN689" s="8"/>
      <c r="QZO689" s="8"/>
      <c r="QZP689" s="8"/>
      <c r="QZQ689" s="8"/>
      <c r="QZR689" s="8"/>
      <c r="QZS689" s="8"/>
      <c r="QZT689" s="8"/>
      <c r="QZU689" s="8"/>
      <c r="QZV689" s="8"/>
      <c r="QZW689" s="8"/>
      <c r="QZX689" s="8"/>
      <c r="QZY689" s="8"/>
      <c r="QZZ689" s="8"/>
      <c r="RAA689" s="8"/>
      <c r="RAB689" s="8"/>
      <c r="RAC689" s="8"/>
      <c r="RAD689" s="8"/>
      <c r="RAE689" s="8"/>
      <c r="RAF689" s="8"/>
      <c r="RAG689" s="8"/>
      <c r="RAH689" s="8"/>
      <c r="RAI689" s="8"/>
      <c r="RAJ689" s="8"/>
      <c r="RAK689" s="8"/>
      <c r="RAL689" s="8"/>
      <c r="RAM689" s="8"/>
      <c r="RAN689" s="8"/>
      <c r="RAO689" s="8"/>
      <c r="RAP689" s="8"/>
      <c r="RAQ689" s="8"/>
      <c r="RAR689" s="8"/>
      <c r="RAS689" s="8"/>
      <c r="RAT689" s="8"/>
      <c r="RAU689" s="8"/>
      <c r="RAV689" s="8"/>
      <c r="RAW689" s="8"/>
      <c r="RAX689" s="8"/>
      <c r="RAY689" s="8"/>
      <c r="RAZ689" s="8"/>
      <c r="RBA689" s="8"/>
      <c r="RBB689" s="8"/>
      <c r="RBC689" s="8"/>
      <c r="RBD689" s="8"/>
      <c r="RBE689" s="8"/>
      <c r="RBF689" s="8"/>
      <c r="RBG689" s="8"/>
      <c r="RBH689" s="8"/>
      <c r="RBI689" s="8"/>
      <c r="RBJ689" s="8"/>
      <c r="RBK689" s="8"/>
      <c r="RBL689" s="8"/>
      <c r="RBM689" s="8"/>
      <c r="RBN689" s="8"/>
      <c r="RBO689" s="8"/>
      <c r="RBP689" s="8"/>
      <c r="RBQ689" s="8"/>
      <c r="RBR689" s="8"/>
      <c r="RBS689" s="8"/>
      <c r="RBT689" s="8"/>
      <c r="RBU689" s="8"/>
      <c r="RBV689" s="8"/>
      <c r="RBW689" s="8"/>
      <c r="RBX689" s="8"/>
      <c r="RBY689" s="8"/>
      <c r="RBZ689" s="8"/>
      <c r="RCA689" s="8"/>
      <c r="RCB689" s="8"/>
      <c r="RCC689" s="8"/>
      <c r="RCD689" s="8"/>
      <c r="RCE689" s="8"/>
      <c r="RCF689" s="8"/>
      <c r="RCG689" s="8"/>
      <c r="RCH689" s="8"/>
      <c r="RCI689" s="8"/>
      <c r="RCJ689" s="8"/>
      <c r="RCK689" s="8"/>
      <c r="RCL689" s="8"/>
      <c r="RCM689" s="8"/>
      <c r="RCN689" s="8"/>
      <c r="RCO689" s="8"/>
      <c r="RCP689" s="8"/>
      <c r="RCQ689" s="8"/>
      <c r="RCR689" s="8"/>
      <c r="RCS689" s="8"/>
      <c r="RCT689" s="8"/>
      <c r="RCU689" s="8"/>
      <c r="RCV689" s="8"/>
      <c r="RCW689" s="8"/>
      <c r="RCX689" s="8"/>
      <c r="RCY689" s="8"/>
      <c r="RCZ689" s="8"/>
      <c r="RDA689" s="8"/>
      <c r="RDB689" s="8"/>
      <c r="RDC689" s="8"/>
      <c r="RDD689" s="8"/>
      <c r="RDE689" s="8"/>
      <c r="RDF689" s="8"/>
      <c r="RDG689" s="8"/>
      <c r="RDH689" s="8"/>
      <c r="RDI689" s="8"/>
      <c r="RDJ689" s="8"/>
      <c r="RDK689" s="8"/>
      <c r="RDL689" s="8"/>
      <c r="RDM689" s="8"/>
      <c r="RDN689" s="8"/>
      <c r="RDO689" s="8"/>
      <c r="RDP689" s="8"/>
      <c r="RDQ689" s="8"/>
      <c r="RDR689" s="8"/>
      <c r="RDS689" s="8"/>
      <c r="RDT689" s="8"/>
      <c r="RDU689" s="8"/>
      <c r="RDV689" s="8"/>
      <c r="RDW689" s="8"/>
      <c r="RDX689" s="8"/>
      <c r="RDY689" s="8"/>
      <c r="RDZ689" s="8"/>
      <c r="REA689" s="8"/>
      <c r="REB689" s="8"/>
      <c r="REC689" s="8"/>
      <c r="RED689" s="8"/>
      <c r="REE689" s="8"/>
      <c r="REF689" s="8"/>
      <c r="REG689" s="8"/>
      <c r="REH689" s="8"/>
      <c r="REI689" s="8"/>
      <c r="REJ689" s="8"/>
      <c r="REK689" s="8"/>
      <c r="REL689" s="8"/>
      <c r="REM689" s="8"/>
      <c r="REN689" s="8"/>
      <c r="REO689" s="8"/>
      <c r="REP689" s="8"/>
      <c r="REQ689" s="8"/>
      <c r="RER689" s="8"/>
      <c r="RES689" s="8"/>
      <c r="RET689" s="8"/>
      <c r="REU689" s="8"/>
      <c r="REV689" s="8"/>
      <c r="REW689" s="8"/>
      <c r="REX689" s="8"/>
      <c r="REY689" s="8"/>
      <c r="REZ689" s="8"/>
      <c r="RFA689" s="8"/>
      <c r="RFB689" s="8"/>
      <c r="RFC689" s="8"/>
      <c r="RFD689" s="8"/>
      <c r="RFE689" s="8"/>
      <c r="RFF689" s="8"/>
      <c r="RFG689" s="8"/>
      <c r="RFH689" s="8"/>
      <c r="RFI689" s="8"/>
      <c r="RFJ689" s="8"/>
      <c r="RFK689" s="8"/>
      <c r="RFL689" s="8"/>
      <c r="RFM689" s="8"/>
      <c r="RFN689" s="8"/>
      <c r="RFO689" s="8"/>
      <c r="RFP689" s="8"/>
      <c r="RFQ689" s="8"/>
      <c r="RFR689" s="8"/>
      <c r="RFS689" s="8"/>
      <c r="RFT689" s="8"/>
      <c r="RFU689" s="8"/>
      <c r="RFV689" s="8"/>
      <c r="RFW689" s="8"/>
      <c r="RFX689" s="8"/>
      <c r="RFY689" s="8"/>
      <c r="RFZ689" s="8"/>
      <c r="RGA689" s="8"/>
      <c r="RGB689" s="8"/>
      <c r="RGC689" s="8"/>
      <c r="RGD689" s="8"/>
      <c r="RGE689" s="8"/>
      <c r="RGF689" s="8"/>
      <c r="RGG689" s="8"/>
      <c r="RGH689" s="8"/>
      <c r="RGI689" s="8"/>
      <c r="RGJ689" s="8"/>
      <c r="RGK689" s="8"/>
      <c r="RGL689" s="8"/>
      <c r="RGM689" s="8"/>
      <c r="RGN689" s="8"/>
      <c r="RGO689" s="8"/>
      <c r="RGP689" s="8"/>
      <c r="RGQ689" s="8"/>
      <c r="RGR689" s="8"/>
      <c r="RGS689" s="8"/>
      <c r="RGT689" s="8"/>
      <c r="RGU689" s="8"/>
      <c r="RGV689" s="8"/>
      <c r="RGW689" s="8"/>
      <c r="RGX689" s="8"/>
      <c r="RGY689" s="8"/>
      <c r="RGZ689" s="8"/>
      <c r="RHA689" s="8"/>
      <c r="RHB689" s="8"/>
      <c r="RHC689" s="8"/>
      <c r="RHD689" s="8"/>
      <c r="RHE689" s="8"/>
      <c r="RHF689" s="8"/>
      <c r="RHG689" s="8"/>
      <c r="RHH689" s="8"/>
      <c r="RHI689" s="8"/>
      <c r="RHJ689" s="8"/>
      <c r="RHK689" s="8"/>
      <c r="RHL689" s="8"/>
      <c r="RHM689" s="8"/>
      <c r="RHN689" s="8"/>
      <c r="RHO689" s="8"/>
      <c r="RHP689" s="8"/>
      <c r="RHQ689" s="8"/>
      <c r="RHR689" s="8"/>
      <c r="RHS689" s="8"/>
      <c r="RHT689" s="8"/>
      <c r="RHU689" s="8"/>
      <c r="RHV689" s="8"/>
      <c r="RHW689" s="8"/>
      <c r="RHX689" s="8"/>
      <c r="RHY689" s="8"/>
      <c r="RHZ689" s="8"/>
      <c r="RIA689" s="8"/>
      <c r="RIB689" s="8"/>
      <c r="RIC689" s="8"/>
      <c r="RID689" s="8"/>
      <c r="RIE689" s="8"/>
      <c r="RIF689" s="8"/>
      <c r="RIG689" s="8"/>
      <c r="RIH689" s="8"/>
      <c r="RII689" s="8"/>
      <c r="RIJ689" s="8"/>
      <c r="RIK689" s="8"/>
      <c r="RIL689" s="8"/>
      <c r="RIM689" s="8"/>
      <c r="RIN689" s="8"/>
      <c r="RIO689" s="8"/>
      <c r="RIP689" s="8"/>
      <c r="RIQ689" s="8"/>
      <c r="RIR689" s="8"/>
      <c r="RIS689" s="8"/>
      <c r="RIT689" s="8"/>
      <c r="RIU689" s="8"/>
      <c r="RIV689" s="8"/>
      <c r="RIW689" s="8"/>
      <c r="RIX689" s="8"/>
      <c r="RIY689" s="8"/>
      <c r="RIZ689" s="8"/>
      <c r="RJA689" s="8"/>
      <c r="RJB689" s="8"/>
      <c r="RJC689" s="8"/>
      <c r="RJD689" s="8"/>
      <c r="RJE689" s="8"/>
      <c r="RJF689" s="8"/>
      <c r="RJG689" s="8"/>
      <c r="RJH689" s="8"/>
      <c r="RJI689" s="8"/>
      <c r="RJJ689" s="8"/>
      <c r="RJK689" s="8"/>
      <c r="RJL689" s="8"/>
      <c r="RJM689" s="8"/>
      <c r="RJN689" s="8"/>
      <c r="RJO689" s="8"/>
      <c r="RJP689" s="8"/>
      <c r="RJQ689" s="8"/>
      <c r="RJR689" s="8"/>
      <c r="RJS689" s="8"/>
      <c r="RJT689" s="8"/>
      <c r="RJU689" s="8"/>
      <c r="RJV689" s="8"/>
      <c r="RJW689" s="8"/>
      <c r="RJX689" s="8"/>
      <c r="RJY689" s="8"/>
      <c r="RJZ689" s="8"/>
      <c r="RKA689" s="8"/>
      <c r="RKB689" s="8"/>
      <c r="RKC689" s="8"/>
      <c r="RKD689" s="8"/>
      <c r="RKE689" s="8"/>
      <c r="RKF689" s="8"/>
      <c r="RKG689" s="8"/>
      <c r="RKH689" s="8"/>
      <c r="RKI689" s="8"/>
      <c r="RKJ689" s="8"/>
      <c r="RKK689" s="8"/>
      <c r="RKL689" s="8"/>
      <c r="RKM689" s="8"/>
      <c r="RKN689" s="8"/>
      <c r="RKO689" s="8"/>
      <c r="RKP689" s="8"/>
      <c r="RKQ689" s="8"/>
      <c r="RKR689" s="8"/>
      <c r="RKS689" s="8"/>
      <c r="RKT689" s="8"/>
      <c r="RKU689" s="8"/>
      <c r="RKV689" s="8"/>
      <c r="RKW689" s="8"/>
      <c r="RKX689" s="8"/>
      <c r="RKY689" s="8"/>
      <c r="RKZ689" s="8"/>
      <c r="RLA689" s="8"/>
      <c r="RLB689" s="8"/>
      <c r="RLC689" s="8"/>
      <c r="RLD689" s="8"/>
      <c r="RLE689" s="8"/>
      <c r="RLF689" s="8"/>
      <c r="RLG689" s="8"/>
      <c r="RLH689" s="8"/>
      <c r="RLI689" s="8"/>
      <c r="RLJ689" s="8"/>
      <c r="RLK689" s="8"/>
      <c r="RLL689" s="8"/>
      <c r="RLM689" s="8"/>
      <c r="RLN689" s="8"/>
      <c r="RLO689" s="8"/>
      <c r="RLP689" s="8"/>
      <c r="RLQ689" s="8"/>
      <c r="RLR689" s="8"/>
      <c r="RLS689" s="8"/>
      <c r="RLT689" s="8"/>
      <c r="RLU689" s="8"/>
      <c r="RLV689" s="8"/>
      <c r="RLW689" s="8"/>
      <c r="RLX689" s="8"/>
      <c r="RLY689" s="8"/>
      <c r="RLZ689" s="8"/>
      <c r="RMA689" s="8"/>
      <c r="RMB689" s="8"/>
      <c r="RMC689" s="8"/>
      <c r="RMD689" s="8"/>
      <c r="RME689" s="8"/>
      <c r="RMF689" s="8"/>
      <c r="RMG689" s="8"/>
      <c r="RMH689" s="8"/>
      <c r="RMI689" s="8"/>
      <c r="RMJ689" s="8"/>
      <c r="RMK689" s="8"/>
      <c r="RML689" s="8"/>
      <c r="RMM689" s="8"/>
      <c r="RMN689" s="8"/>
      <c r="RMO689" s="8"/>
      <c r="RMP689" s="8"/>
      <c r="RMQ689" s="8"/>
      <c r="RMR689" s="8"/>
      <c r="RMS689" s="8"/>
      <c r="RMT689" s="8"/>
      <c r="RMU689" s="8"/>
      <c r="RMV689" s="8"/>
      <c r="RMW689" s="8"/>
      <c r="RMX689" s="8"/>
      <c r="RMY689" s="8"/>
      <c r="RMZ689" s="8"/>
      <c r="RNA689" s="8"/>
      <c r="RNB689" s="8"/>
      <c r="RNC689" s="8"/>
      <c r="RND689" s="8"/>
      <c r="RNE689" s="8"/>
      <c r="RNF689" s="8"/>
      <c r="RNG689" s="8"/>
      <c r="RNH689" s="8"/>
      <c r="RNI689" s="8"/>
      <c r="RNJ689" s="8"/>
      <c r="RNK689" s="8"/>
      <c r="RNL689" s="8"/>
      <c r="RNM689" s="8"/>
      <c r="RNN689" s="8"/>
      <c r="RNO689" s="8"/>
      <c r="RNP689" s="8"/>
      <c r="RNQ689" s="8"/>
      <c r="RNR689" s="8"/>
      <c r="RNS689" s="8"/>
      <c r="RNT689" s="8"/>
      <c r="RNU689" s="8"/>
      <c r="RNV689" s="8"/>
      <c r="RNW689" s="8"/>
      <c r="RNX689" s="8"/>
      <c r="RNY689" s="8"/>
      <c r="RNZ689" s="8"/>
      <c r="ROA689" s="8"/>
      <c r="ROB689" s="8"/>
      <c r="ROC689" s="8"/>
      <c r="ROD689" s="8"/>
      <c r="ROE689" s="8"/>
      <c r="ROF689" s="8"/>
      <c r="ROG689" s="8"/>
      <c r="ROH689" s="8"/>
      <c r="ROI689" s="8"/>
      <c r="ROJ689" s="8"/>
      <c r="ROK689" s="8"/>
      <c r="ROL689" s="8"/>
      <c r="ROM689" s="8"/>
      <c r="RON689" s="8"/>
      <c r="ROO689" s="8"/>
      <c r="ROP689" s="8"/>
      <c r="ROQ689" s="8"/>
      <c r="ROR689" s="8"/>
      <c r="ROS689" s="8"/>
      <c r="ROT689" s="8"/>
      <c r="ROU689" s="8"/>
      <c r="ROV689" s="8"/>
      <c r="ROW689" s="8"/>
      <c r="ROX689" s="8"/>
      <c r="ROY689" s="8"/>
      <c r="ROZ689" s="8"/>
      <c r="RPA689" s="8"/>
      <c r="RPB689" s="8"/>
      <c r="RPC689" s="8"/>
      <c r="RPD689" s="8"/>
      <c r="RPE689" s="8"/>
      <c r="RPF689" s="8"/>
      <c r="RPG689" s="8"/>
      <c r="RPH689" s="8"/>
      <c r="RPI689" s="8"/>
      <c r="RPJ689" s="8"/>
      <c r="RPK689" s="8"/>
      <c r="RPL689" s="8"/>
      <c r="RPM689" s="8"/>
      <c r="RPN689" s="8"/>
      <c r="RPO689" s="8"/>
      <c r="RPP689" s="8"/>
      <c r="RPQ689" s="8"/>
      <c r="RPR689" s="8"/>
      <c r="RPS689" s="8"/>
      <c r="RPT689" s="8"/>
      <c r="RPU689" s="8"/>
      <c r="RPV689" s="8"/>
      <c r="RPW689" s="8"/>
      <c r="RPX689" s="8"/>
      <c r="RPY689" s="8"/>
      <c r="RPZ689" s="8"/>
      <c r="RQA689" s="8"/>
      <c r="RQB689" s="8"/>
      <c r="RQC689" s="8"/>
      <c r="RQD689" s="8"/>
      <c r="RQE689" s="8"/>
      <c r="RQF689" s="8"/>
      <c r="RQG689" s="8"/>
      <c r="RQH689" s="8"/>
      <c r="RQI689" s="8"/>
      <c r="RQJ689" s="8"/>
      <c r="RQK689" s="8"/>
      <c r="RQL689" s="8"/>
      <c r="RQM689" s="8"/>
      <c r="RQN689" s="8"/>
      <c r="RQO689" s="8"/>
      <c r="RQP689" s="8"/>
      <c r="RQQ689" s="8"/>
      <c r="RQR689" s="8"/>
      <c r="RQS689" s="8"/>
      <c r="RQT689" s="8"/>
      <c r="RQU689" s="8"/>
      <c r="RQV689" s="8"/>
      <c r="RQW689" s="8"/>
      <c r="RQX689" s="8"/>
      <c r="RQY689" s="8"/>
      <c r="RQZ689" s="8"/>
      <c r="RRA689" s="8"/>
      <c r="RRB689" s="8"/>
      <c r="RRC689" s="8"/>
      <c r="RRD689" s="8"/>
      <c r="RRE689" s="8"/>
      <c r="RRF689" s="8"/>
      <c r="RRG689" s="8"/>
      <c r="RRH689" s="8"/>
      <c r="RRI689" s="8"/>
      <c r="RRJ689" s="8"/>
      <c r="RRK689" s="8"/>
      <c r="RRL689" s="8"/>
      <c r="RRM689" s="8"/>
      <c r="RRN689" s="8"/>
      <c r="RRO689" s="8"/>
      <c r="RRP689" s="8"/>
      <c r="RRQ689" s="8"/>
      <c r="RRR689" s="8"/>
      <c r="RRS689" s="8"/>
      <c r="RRT689" s="8"/>
      <c r="RRU689" s="8"/>
      <c r="RRV689" s="8"/>
      <c r="RRW689" s="8"/>
      <c r="RRX689" s="8"/>
      <c r="RRY689" s="8"/>
      <c r="RRZ689" s="8"/>
      <c r="RSA689" s="8"/>
      <c r="RSB689" s="8"/>
      <c r="RSC689" s="8"/>
      <c r="RSD689" s="8"/>
      <c r="RSE689" s="8"/>
      <c r="RSF689" s="8"/>
      <c r="RSG689" s="8"/>
      <c r="RSH689" s="8"/>
      <c r="RSI689" s="8"/>
      <c r="RSJ689" s="8"/>
      <c r="RSK689" s="8"/>
      <c r="RSL689" s="8"/>
      <c r="RSM689" s="8"/>
      <c r="RSN689" s="8"/>
      <c r="RSO689" s="8"/>
      <c r="RSP689" s="8"/>
      <c r="RSQ689" s="8"/>
      <c r="RSR689" s="8"/>
      <c r="RSS689" s="8"/>
      <c r="RST689" s="8"/>
      <c r="RSU689" s="8"/>
      <c r="RSV689" s="8"/>
      <c r="RSW689" s="8"/>
      <c r="RSX689" s="8"/>
      <c r="RSY689" s="8"/>
      <c r="RSZ689" s="8"/>
      <c r="RTA689" s="8"/>
      <c r="RTB689" s="8"/>
      <c r="RTC689" s="8"/>
      <c r="RTD689" s="8"/>
      <c r="RTE689" s="8"/>
      <c r="RTF689" s="8"/>
      <c r="RTG689" s="8"/>
      <c r="RTH689" s="8"/>
      <c r="RTI689" s="8"/>
      <c r="RTJ689" s="8"/>
      <c r="RTK689" s="8"/>
      <c r="RTL689" s="8"/>
      <c r="RTM689" s="8"/>
      <c r="RTN689" s="8"/>
      <c r="RTO689" s="8"/>
      <c r="RTP689" s="8"/>
      <c r="RTQ689" s="8"/>
      <c r="RTR689" s="8"/>
      <c r="RTS689" s="8"/>
      <c r="RTT689" s="8"/>
      <c r="RTU689" s="8"/>
      <c r="RTV689" s="8"/>
      <c r="RTW689" s="8"/>
      <c r="RTX689" s="8"/>
      <c r="RTY689" s="8"/>
      <c r="RTZ689" s="8"/>
      <c r="RUA689" s="8"/>
      <c r="RUB689" s="8"/>
      <c r="RUC689" s="8"/>
      <c r="RUD689" s="8"/>
      <c r="RUE689" s="8"/>
      <c r="RUF689" s="8"/>
      <c r="RUG689" s="8"/>
      <c r="RUH689" s="8"/>
      <c r="RUI689" s="8"/>
      <c r="RUJ689" s="8"/>
      <c r="RUK689" s="8"/>
      <c r="RUL689" s="8"/>
      <c r="RUM689" s="8"/>
      <c r="RUN689" s="8"/>
      <c r="RUO689" s="8"/>
      <c r="RUP689" s="8"/>
      <c r="RUQ689" s="8"/>
      <c r="RUR689" s="8"/>
      <c r="RUS689" s="8"/>
      <c r="RUT689" s="8"/>
      <c r="RUU689" s="8"/>
      <c r="RUV689" s="8"/>
      <c r="RUW689" s="8"/>
      <c r="RUX689" s="8"/>
      <c r="RUY689" s="8"/>
      <c r="RUZ689" s="8"/>
      <c r="RVA689" s="8"/>
      <c r="RVB689" s="8"/>
      <c r="RVC689" s="8"/>
      <c r="RVD689" s="8"/>
      <c r="RVE689" s="8"/>
      <c r="RVF689" s="8"/>
      <c r="RVG689" s="8"/>
      <c r="RVH689" s="8"/>
      <c r="RVI689" s="8"/>
      <c r="RVJ689" s="8"/>
      <c r="RVK689" s="8"/>
      <c r="RVL689" s="8"/>
      <c r="RVM689" s="8"/>
      <c r="RVN689" s="8"/>
      <c r="RVO689" s="8"/>
      <c r="RVP689" s="8"/>
      <c r="RVQ689" s="8"/>
      <c r="RVR689" s="8"/>
      <c r="RVS689" s="8"/>
      <c r="RVT689" s="8"/>
      <c r="RVU689" s="8"/>
      <c r="RVV689" s="8"/>
      <c r="RVW689" s="8"/>
      <c r="RVX689" s="8"/>
      <c r="RVY689" s="8"/>
      <c r="RVZ689" s="8"/>
      <c r="RWA689" s="8"/>
      <c r="RWB689" s="8"/>
      <c r="RWC689" s="8"/>
      <c r="RWD689" s="8"/>
      <c r="RWE689" s="8"/>
      <c r="RWF689" s="8"/>
      <c r="RWG689" s="8"/>
      <c r="RWH689" s="8"/>
      <c r="RWI689" s="8"/>
      <c r="RWJ689" s="8"/>
      <c r="RWK689" s="8"/>
      <c r="RWL689" s="8"/>
      <c r="RWM689" s="8"/>
      <c r="RWN689" s="8"/>
      <c r="RWO689" s="8"/>
      <c r="RWP689" s="8"/>
      <c r="RWQ689" s="8"/>
      <c r="RWR689" s="8"/>
      <c r="RWS689" s="8"/>
      <c r="RWT689" s="8"/>
      <c r="RWU689" s="8"/>
      <c r="RWV689" s="8"/>
      <c r="RWW689" s="8"/>
      <c r="RWX689" s="8"/>
      <c r="RWY689" s="8"/>
      <c r="RWZ689" s="8"/>
      <c r="RXA689" s="8"/>
      <c r="RXB689" s="8"/>
      <c r="RXC689" s="8"/>
      <c r="RXD689" s="8"/>
      <c r="RXE689" s="8"/>
      <c r="RXF689" s="8"/>
      <c r="RXG689" s="8"/>
      <c r="RXH689" s="8"/>
      <c r="RXI689" s="8"/>
      <c r="RXJ689" s="8"/>
      <c r="RXK689" s="8"/>
      <c r="RXL689" s="8"/>
      <c r="RXM689" s="8"/>
      <c r="RXN689" s="8"/>
      <c r="RXO689" s="8"/>
      <c r="RXP689" s="8"/>
      <c r="RXQ689" s="8"/>
      <c r="RXR689" s="8"/>
      <c r="RXS689" s="8"/>
      <c r="RXT689" s="8"/>
      <c r="RXU689" s="8"/>
      <c r="RXV689" s="8"/>
      <c r="RXW689" s="8"/>
      <c r="RXX689" s="8"/>
      <c r="RXY689" s="8"/>
      <c r="RXZ689" s="8"/>
      <c r="RYA689" s="8"/>
      <c r="RYB689" s="8"/>
      <c r="RYC689" s="8"/>
      <c r="RYD689" s="8"/>
      <c r="RYE689" s="8"/>
      <c r="RYF689" s="8"/>
      <c r="RYG689" s="8"/>
      <c r="RYH689" s="8"/>
      <c r="RYI689" s="8"/>
      <c r="RYJ689" s="8"/>
      <c r="RYK689" s="8"/>
      <c r="RYL689" s="8"/>
      <c r="RYM689" s="8"/>
      <c r="RYN689" s="8"/>
      <c r="RYO689" s="8"/>
      <c r="RYP689" s="8"/>
      <c r="RYQ689" s="8"/>
      <c r="RYR689" s="8"/>
      <c r="RYS689" s="8"/>
      <c r="RYT689" s="8"/>
      <c r="RYU689" s="8"/>
      <c r="RYV689" s="8"/>
      <c r="RYW689" s="8"/>
      <c r="RYX689" s="8"/>
      <c r="RYY689" s="8"/>
      <c r="RYZ689" s="8"/>
      <c r="RZA689" s="8"/>
      <c r="RZB689" s="8"/>
      <c r="RZC689" s="8"/>
      <c r="RZD689" s="8"/>
      <c r="RZE689" s="8"/>
      <c r="RZF689" s="8"/>
      <c r="RZG689" s="8"/>
      <c r="RZH689" s="8"/>
      <c r="RZI689" s="8"/>
      <c r="RZJ689" s="8"/>
      <c r="RZK689" s="8"/>
      <c r="RZL689" s="8"/>
      <c r="RZM689" s="8"/>
      <c r="RZN689" s="8"/>
      <c r="RZO689" s="8"/>
      <c r="RZP689" s="8"/>
      <c r="RZQ689" s="8"/>
      <c r="RZR689" s="8"/>
      <c r="RZS689" s="8"/>
      <c r="RZT689" s="8"/>
      <c r="RZU689" s="8"/>
      <c r="RZV689" s="8"/>
      <c r="RZW689" s="8"/>
      <c r="RZX689" s="8"/>
      <c r="RZY689" s="8"/>
      <c r="RZZ689" s="8"/>
      <c r="SAA689" s="8"/>
      <c r="SAB689" s="8"/>
      <c r="SAC689" s="8"/>
      <c r="SAD689" s="8"/>
      <c r="SAE689" s="8"/>
      <c r="SAF689" s="8"/>
      <c r="SAG689" s="8"/>
      <c r="SAH689" s="8"/>
      <c r="SAI689" s="8"/>
      <c r="SAJ689" s="8"/>
      <c r="SAK689" s="8"/>
      <c r="SAL689" s="8"/>
      <c r="SAM689" s="8"/>
      <c r="SAN689" s="8"/>
      <c r="SAO689" s="8"/>
      <c r="SAP689" s="8"/>
      <c r="SAQ689" s="8"/>
      <c r="SAR689" s="8"/>
      <c r="SAS689" s="8"/>
      <c r="SAT689" s="8"/>
      <c r="SAU689" s="8"/>
      <c r="SAV689" s="8"/>
      <c r="SAW689" s="8"/>
      <c r="SAX689" s="8"/>
      <c r="SAY689" s="8"/>
      <c r="SAZ689" s="8"/>
      <c r="SBA689" s="8"/>
      <c r="SBB689" s="8"/>
      <c r="SBC689" s="8"/>
      <c r="SBD689" s="8"/>
      <c r="SBE689" s="8"/>
      <c r="SBF689" s="8"/>
      <c r="SBG689" s="8"/>
      <c r="SBH689" s="8"/>
      <c r="SBI689" s="8"/>
      <c r="SBJ689" s="8"/>
      <c r="SBK689" s="8"/>
      <c r="SBL689" s="8"/>
      <c r="SBM689" s="8"/>
      <c r="SBN689" s="8"/>
      <c r="SBO689" s="8"/>
      <c r="SBP689" s="8"/>
      <c r="SBQ689" s="8"/>
      <c r="SBR689" s="8"/>
      <c r="SBS689" s="8"/>
      <c r="SBT689" s="8"/>
      <c r="SBU689" s="8"/>
      <c r="SBV689" s="8"/>
      <c r="SBW689" s="8"/>
      <c r="SBX689" s="8"/>
      <c r="SBY689" s="8"/>
      <c r="SBZ689" s="8"/>
      <c r="SCA689" s="8"/>
      <c r="SCB689" s="8"/>
      <c r="SCC689" s="8"/>
      <c r="SCD689" s="8"/>
      <c r="SCE689" s="8"/>
      <c r="SCF689" s="8"/>
      <c r="SCG689" s="8"/>
      <c r="SCH689" s="8"/>
      <c r="SCI689" s="8"/>
      <c r="SCJ689" s="8"/>
      <c r="SCK689" s="8"/>
      <c r="SCL689" s="8"/>
      <c r="SCM689" s="8"/>
      <c r="SCN689" s="8"/>
      <c r="SCO689" s="8"/>
      <c r="SCP689" s="8"/>
      <c r="SCQ689" s="8"/>
      <c r="SCR689" s="8"/>
      <c r="SCS689" s="8"/>
      <c r="SCT689" s="8"/>
      <c r="SCU689" s="8"/>
      <c r="SCV689" s="8"/>
      <c r="SCW689" s="8"/>
      <c r="SCX689" s="8"/>
      <c r="SCY689" s="8"/>
      <c r="SCZ689" s="8"/>
      <c r="SDA689" s="8"/>
      <c r="SDB689" s="8"/>
      <c r="SDC689" s="8"/>
      <c r="SDD689" s="8"/>
      <c r="SDE689" s="8"/>
      <c r="SDF689" s="8"/>
      <c r="SDG689" s="8"/>
      <c r="SDH689" s="8"/>
      <c r="SDI689" s="8"/>
      <c r="SDJ689" s="8"/>
      <c r="SDK689" s="8"/>
      <c r="SDL689" s="8"/>
      <c r="SDM689" s="8"/>
      <c r="SDN689" s="8"/>
      <c r="SDO689" s="8"/>
      <c r="SDP689" s="8"/>
      <c r="SDQ689" s="8"/>
      <c r="SDR689" s="8"/>
      <c r="SDS689" s="8"/>
      <c r="SDT689" s="8"/>
      <c r="SDU689" s="8"/>
      <c r="SDV689" s="8"/>
      <c r="SDW689" s="8"/>
      <c r="SDX689" s="8"/>
      <c r="SDY689" s="8"/>
      <c r="SDZ689" s="8"/>
      <c r="SEA689" s="8"/>
      <c r="SEB689" s="8"/>
      <c r="SEC689" s="8"/>
      <c r="SED689" s="8"/>
      <c r="SEE689" s="8"/>
      <c r="SEF689" s="8"/>
      <c r="SEG689" s="8"/>
      <c r="SEH689" s="8"/>
      <c r="SEI689" s="8"/>
      <c r="SEJ689" s="8"/>
      <c r="SEK689" s="8"/>
      <c r="SEL689" s="8"/>
      <c r="SEM689" s="8"/>
      <c r="SEN689" s="8"/>
      <c r="SEO689" s="8"/>
      <c r="SEP689" s="8"/>
      <c r="SEQ689" s="8"/>
      <c r="SER689" s="8"/>
      <c r="SES689" s="8"/>
      <c r="SET689" s="8"/>
      <c r="SEU689" s="8"/>
      <c r="SEV689" s="8"/>
      <c r="SEW689" s="8"/>
      <c r="SEX689" s="8"/>
      <c r="SEY689" s="8"/>
      <c r="SEZ689" s="8"/>
      <c r="SFA689" s="8"/>
      <c r="SFB689" s="8"/>
      <c r="SFC689" s="8"/>
      <c r="SFD689" s="8"/>
      <c r="SFE689" s="8"/>
      <c r="SFF689" s="8"/>
      <c r="SFG689" s="8"/>
      <c r="SFH689" s="8"/>
      <c r="SFI689" s="8"/>
      <c r="SFJ689" s="8"/>
      <c r="SFK689" s="8"/>
      <c r="SFL689" s="8"/>
      <c r="SFM689" s="8"/>
      <c r="SFN689" s="8"/>
      <c r="SFO689" s="8"/>
      <c r="SFP689" s="8"/>
      <c r="SFQ689" s="8"/>
      <c r="SFR689" s="8"/>
      <c r="SFS689" s="8"/>
      <c r="SFT689" s="8"/>
      <c r="SFU689" s="8"/>
      <c r="SFV689" s="8"/>
      <c r="SFW689" s="8"/>
      <c r="SFX689" s="8"/>
      <c r="SFY689" s="8"/>
      <c r="SFZ689" s="8"/>
      <c r="SGA689" s="8"/>
      <c r="SGB689" s="8"/>
      <c r="SGC689" s="8"/>
      <c r="SGD689" s="8"/>
      <c r="SGE689" s="8"/>
      <c r="SGF689" s="8"/>
      <c r="SGG689" s="8"/>
      <c r="SGH689" s="8"/>
      <c r="SGI689" s="8"/>
      <c r="SGJ689" s="8"/>
      <c r="SGK689" s="8"/>
      <c r="SGL689" s="8"/>
      <c r="SGM689" s="8"/>
      <c r="SGN689" s="8"/>
      <c r="SGO689" s="8"/>
      <c r="SGP689" s="8"/>
      <c r="SGQ689" s="8"/>
      <c r="SGR689" s="8"/>
      <c r="SGS689" s="8"/>
      <c r="SGT689" s="8"/>
      <c r="SGU689" s="8"/>
      <c r="SGV689" s="8"/>
      <c r="SGW689" s="8"/>
      <c r="SGX689" s="8"/>
      <c r="SGY689" s="8"/>
      <c r="SGZ689" s="8"/>
      <c r="SHA689" s="8"/>
      <c r="SHB689" s="8"/>
      <c r="SHC689" s="8"/>
      <c r="SHD689" s="8"/>
      <c r="SHE689" s="8"/>
      <c r="SHF689" s="8"/>
      <c r="SHG689" s="8"/>
      <c r="SHH689" s="8"/>
      <c r="SHI689" s="8"/>
      <c r="SHJ689" s="8"/>
      <c r="SHK689" s="8"/>
      <c r="SHL689" s="8"/>
      <c r="SHM689" s="8"/>
      <c r="SHN689" s="8"/>
      <c r="SHO689" s="8"/>
      <c r="SHP689" s="8"/>
      <c r="SHQ689" s="8"/>
      <c r="SHR689" s="8"/>
      <c r="SHS689" s="8"/>
      <c r="SHT689" s="8"/>
      <c r="SHU689" s="8"/>
      <c r="SHV689" s="8"/>
      <c r="SHW689" s="8"/>
      <c r="SHX689" s="8"/>
      <c r="SHY689" s="8"/>
      <c r="SHZ689" s="8"/>
      <c r="SIA689" s="8"/>
      <c r="SIB689" s="8"/>
      <c r="SIC689" s="8"/>
      <c r="SID689" s="8"/>
      <c r="SIE689" s="8"/>
      <c r="SIF689" s="8"/>
      <c r="SIG689" s="8"/>
      <c r="SIH689" s="8"/>
      <c r="SII689" s="8"/>
      <c r="SIJ689" s="8"/>
      <c r="SIK689" s="8"/>
      <c r="SIL689" s="8"/>
      <c r="SIM689" s="8"/>
      <c r="SIN689" s="8"/>
      <c r="SIO689" s="8"/>
      <c r="SIP689" s="8"/>
      <c r="SIQ689" s="8"/>
      <c r="SIR689" s="8"/>
      <c r="SIS689" s="8"/>
      <c r="SIT689" s="8"/>
      <c r="SIU689" s="8"/>
      <c r="SIV689" s="8"/>
      <c r="SIW689" s="8"/>
      <c r="SIX689" s="8"/>
      <c r="SIY689" s="8"/>
      <c r="SIZ689" s="8"/>
      <c r="SJA689" s="8"/>
      <c r="SJB689" s="8"/>
      <c r="SJC689" s="8"/>
      <c r="SJD689" s="8"/>
      <c r="SJE689" s="8"/>
      <c r="SJF689" s="8"/>
      <c r="SJG689" s="8"/>
      <c r="SJH689" s="8"/>
      <c r="SJI689" s="8"/>
      <c r="SJJ689" s="8"/>
      <c r="SJK689" s="8"/>
      <c r="SJL689" s="8"/>
      <c r="SJM689" s="8"/>
      <c r="SJN689" s="8"/>
      <c r="SJO689" s="8"/>
      <c r="SJP689" s="8"/>
      <c r="SJQ689" s="8"/>
      <c r="SJR689" s="8"/>
      <c r="SJS689" s="8"/>
      <c r="SJT689" s="8"/>
      <c r="SJU689" s="8"/>
      <c r="SJV689" s="8"/>
      <c r="SJW689" s="8"/>
      <c r="SJX689" s="8"/>
      <c r="SJY689" s="8"/>
      <c r="SJZ689" s="8"/>
      <c r="SKA689" s="8"/>
      <c r="SKB689" s="8"/>
      <c r="SKC689" s="8"/>
      <c r="SKD689" s="8"/>
      <c r="SKE689" s="8"/>
      <c r="SKF689" s="8"/>
      <c r="SKG689" s="8"/>
      <c r="SKH689" s="8"/>
      <c r="SKI689" s="8"/>
      <c r="SKJ689" s="8"/>
      <c r="SKK689" s="8"/>
      <c r="SKL689" s="8"/>
      <c r="SKM689" s="8"/>
      <c r="SKN689" s="8"/>
      <c r="SKO689" s="8"/>
      <c r="SKP689" s="8"/>
      <c r="SKQ689" s="8"/>
      <c r="SKR689" s="8"/>
      <c r="SKS689" s="8"/>
      <c r="SKT689" s="8"/>
      <c r="SKU689" s="8"/>
      <c r="SKV689" s="8"/>
      <c r="SKW689" s="8"/>
      <c r="SKX689" s="8"/>
      <c r="SKY689" s="8"/>
      <c r="SKZ689" s="8"/>
      <c r="SLA689" s="8"/>
      <c r="SLB689" s="8"/>
      <c r="SLC689" s="8"/>
      <c r="SLD689" s="8"/>
      <c r="SLE689" s="8"/>
      <c r="SLF689" s="8"/>
      <c r="SLG689" s="8"/>
      <c r="SLH689" s="8"/>
      <c r="SLI689" s="8"/>
      <c r="SLJ689" s="8"/>
      <c r="SLK689" s="8"/>
      <c r="SLL689" s="8"/>
      <c r="SLM689" s="8"/>
      <c r="SLN689" s="8"/>
      <c r="SLO689" s="8"/>
      <c r="SLP689" s="8"/>
      <c r="SLQ689" s="8"/>
      <c r="SLR689" s="8"/>
      <c r="SLS689" s="8"/>
      <c r="SLT689" s="8"/>
      <c r="SLU689" s="8"/>
      <c r="SLV689" s="8"/>
      <c r="SLW689" s="8"/>
      <c r="SLX689" s="8"/>
      <c r="SLY689" s="8"/>
      <c r="SLZ689" s="8"/>
      <c r="SMA689" s="8"/>
      <c r="SMB689" s="8"/>
      <c r="SMC689" s="8"/>
      <c r="SMD689" s="8"/>
      <c r="SME689" s="8"/>
      <c r="SMF689" s="8"/>
      <c r="SMG689" s="8"/>
      <c r="SMH689" s="8"/>
      <c r="SMI689" s="8"/>
      <c r="SMJ689" s="8"/>
      <c r="SMK689" s="8"/>
      <c r="SML689" s="8"/>
      <c r="SMM689" s="8"/>
      <c r="SMN689" s="8"/>
      <c r="SMO689" s="8"/>
      <c r="SMP689" s="8"/>
      <c r="SMQ689" s="8"/>
      <c r="SMR689" s="8"/>
      <c r="SMS689" s="8"/>
      <c r="SMT689" s="8"/>
      <c r="SMU689" s="8"/>
      <c r="SMV689" s="8"/>
      <c r="SMW689" s="8"/>
      <c r="SMX689" s="8"/>
      <c r="SMY689" s="8"/>
      <c r="SMZ689" s="8"/>
      <c r="SNA689" s="8"/>
      <c r="SNB689" s="8"/>
      <c r="SNC689" s="8"/>
      <c r="SND689" s="8"/>
      <c r="SNE689" s="8"/>
      <c r="SNF689" s="8"/>
      <c r="SNG689" s="8"/>
      <c r="SNH689" s="8"/>
      <c r="SNI689" s="8"/>
      <c r="SNJ689" s="8"/>
      <c r="SNK689" s="8"/>
      <c r="SNL689" s="8"/>
      <c r="SNM689" s="8"/>
      <c r="SNN689" s="8"/>
      <c r="SNO689" s="8"/>
      <c r="SNP689" s="8"/>
      <c r="SNQ689" s="8"/>
      <c r="SNR689" s="8"/>
      <c r="SNS689" s="8"/>
      <c r="SNT689" s="8"/>
      <c r="SNU689" s="8"/>
      <c r="SNV689" s="8"/>
      <c r="SNW689" s="8"/>
      <c r="SNX689" s="8"/>
      <c r="SNY689" s="8"/>
      <c r="SNZ689" s="8"/>
      <c r="SOA689" s="8"/>
      <c r="SOB689" s="8"/>
      <c r="SOC689" s="8"/>
      <c r="SOD689" s="8"/>
      <c r="SOE689" s="8"/>
      <c r="SOF689" s="8"/>
      <c r="SOG689" s="8"/>
      <c r="SOH689" s="8"/>
      <c r="SOI689" s="8"/>
      <c r="SOJ689" s="8"/>
      <c r="SOK689" s="8"/>
      <c r="SOL689" s="8"/>
      <c r="SOM689" s="8"/>
      <c r="SON689" s="8"/>
      <c r="SOO689" s="8"/>
      <c r="SOP689" s="8"/>
      <c r="SOQ689" s="8"/>
      <c r="SOR689" s="8"/>
      <c r="SOS689" s="8"/>
      <c r="SOT689" s="8"/>
      <c r="SOU689" s="8"/>
      <c r="SOV689" s="8"/>
      <c r="SOW689" s="8"/>
      <c r="SOX689" s="8"/>
      <c r="SOY689" s="8"/>
      <c r="SOZ689" s="8"/>
      <c r="SPA689" s="8"/>
      <c r="SPB689" s="8"/>
      <c r="SPC689" s="8"/>
      <c r="SPD689" s="8"/>
      <c r="SPE689" s="8"/>
      <c r="SPF689" s="8"/>
      <c r="SPG689" s="8"/>
      <c r="SPH689" s="8"/>
      <c r="SPI689" s="8"/>
      <c r="SPJ689" s="8"/>
      <c r="SPK689" s="8"/>
      <c r="SPL689" s="8"/>
      <c r="SPM689" s="8"/>
      <c r="SPN689" s="8"/>
      <c r="SPO689" s="8"/>
      <c r="SPP689" s="8"/>
      <c r="SPQ689" s="8"/>
      <c r="SPR689" s="8"/>
      <c r="SPS689" s="8"/>
      <c r="SPT689" s="8"/>
      <c r="SPU689" s="8"/>
      <c r="SPV689" s="8"/>
      <c r="SPW689" s="8"/>
      <c r="SPX689" s="8"/>
      <c r="SPY689" s="8"/>
      <c r="SPZ689" s="8"/>
      <c r="SQA689" s="8"/>
      <c r="SQB689" s="8"/>
      <c r="SQC689" s="8"/>
      <c r="SQD689" s="8"/>
      <c r="SQE689" s="8"/>
      <c r="SQF689" s="8"/>
      <c r="SQG689" s="8"/>
      <c r="SQH689" s="8"/>
      <c r="SQI689" s="8"/>
      <c r="SQJ689" s="8"/>
      <c r="SQK689" s="8"/>
      <c r="SQL689" s="8"/>
      <c r="SQM689" s="8"/>
      <c r="SQN689" s="8"/>
      <c r="SQO689" s="8"/>
      <c r="SQP689" s="8"/>
      <c r="SQQ689" s="8"/>
      <c r="SQR689" s="8"/>
      <c r="SQS689" s="8"/>
      <c r="SQT689" s="8"/>
      <c r="SQU689" s="8"/>
      <c r="SQV689" s="8"/>
      <c r="SQW689" s="8"/>
      <c r="SQX689" s="8"/>
      <c r="SQY689" s="8"/>
      <c r="SQZ689" s="8"/>
      <c r="SRA689" s="8"/>
      <c r="SRB689" s="8"/>
      <c r="SRC689" s="8"/>
      <c r="SRD689" s="8"/>
      <c r="SRE689" s="8"/>
      <c r="SRF689" s="8"/>
      <c r="SRG689" s="8"/>
      <c r="SRH689" s="8"/>
      <c r="SRI689" s="8"/>
      <c r="SRJ689" s="8"/>
      <c r="SRK689" s="8"/>
      <c r="SRL689" s="8"/>
      <c r="SRM689" s="8"/>
      <c r="SRN689" s="8"/>
      <c r="SRO689" s="8"/>
      <c r="SRP689" s="8"/>
      <c r="SRQ689" s="8"/>
      <c r="SRR689" s="8"/>
      <c r="SRS689" s="8"/>
      <c r="SRT689" s="8"/>
      <c r="SRU689" s="8"/>
      <c r="SRV689" s="8"/>
      <c r="SRW689" s="8"/>
      <c r="SRX689" s="8"/>
      <c r="SRY689" s="8"/>
      <c r="SRZ689" s="8"/>
      <c r="SSA689" s="8"/>
      <c r="SSB689" s="8"/>
      <c r="SSC689" s="8"/>
      <c r="SSD689" s="8"/>
      <c r="SSE689" s="8"/>
      <c r="SSF689" s="8"/>
      <c r="SSG689" s="8"/>
      <c r="SSH689" s="8"/>
      <c r="SSI689" s="8"/>
      <c r="SSJ689" s="8"/>
      <c r="SSK689" s="8"/>
      <c r="SSL689" s="8"/>
      <c r="SSM689" s="8"/>
      <c r="SSN689" s="8"/>
      <c r="SSO689" s="8"/>
      <c r="SSP689" s="8"/>
      <c r="SSQ689" s="8"/>
      <c r="SSR689" s="8"/>
      <c r="SSS689" s="8"/>
      <c r="SST689" s="8"/>
      <c r="SSU689" s="8"/>
      <c r="SSV689" s="8"/>
      <c r="SSW689" s="8"/>
      <c r="SSX689" s="8"/>
      <c r="SSY689" s="8"/>
      <c r="SSZ689" s="8"/>
      <c r="STA689" s="8"/>
      <c r="STB689" s="8"/>
      <c r="STC689" s="8"/>
      <c r="STD689" s="8"/>
      <c r="STE689" s="8"/>
      <c r="STF689" s="8"/>
      <c r="STG689" s="8"/>
      <c r="STH689" s="8"/>
      <c r="STI689" s="8"/>
      <c r="STJ689" s="8"/>
      <c r="STK689" s="8"/>
      <c r="STL689" s="8"/>
      <c r="STM689" s="8"/>
      <c r="STN689" s="8"/>
      <c r="STO689" s="8"/>
      <c r="STP689" s="8"/>
      <c r="STQ689" s="8"/>
      <c r="STR689" s="8"/>
      <c r="STS689" s="8"/>
      <c r="STT689" s="8"/>
      <c r="STU689" s="8"/>
      <c r="STV689" s="8"/>
      <c r="STW689" s="8"/>
      <c r="STX689" s="8"/>
      <c r="STY689" s="8"/>
      <c r="STZ689" s="8"/>
      <c r="SUA689" s="8"/>
      <c r="SUB689" s="8"/>
      <c r="SUC689" s="8"/>
      <c r="SUD689" s="8"/>
      <c r="SUE689" s="8"/>
      <c r="SUF689" s="8"/>
      <c r="SUG689" s="8"/>
      <c r="SUH689" s="8"/>
      <c r="SUI689" s="8"/>
      <c r="SUJ689" s="8"/>
      <c r="SUK689" s="8"/>
      <c r="SUL689" s="8"/>
      <c r="SUM689" s="8"/>
      <c r="SUN689" s="8"/>
      <c r="SUO689" s="8"/>
      <c r="SUP689" s="8"/>
      <c r="SUQ689" s="8"/>
      <c r="SUR689" s="8"/>
      <c r="SUS689" s="8"/>
      <c r="SUT689" s="8"/>
      <c r="SUU689" s="8"/>
      <c r="SUV689" s="8"/>
      <c r="SUW689" s="8"/>
      <c r="SUX689" s="8"/>
      <c r="SUY689" s="8"/>
      <c r="SUZ689" s="8"/>
      <c r="SVA689" s="8"/>
      <c r="SVB689" s="8"/>
      <c r="SVC689" s="8"/>
      <c r="SVD689" s="8"/>
      <c r="SVE689" s="8"/>
      <c r="SVF689" s="8"/>
      <c r="SVG689" s="8"/>
      <c r="SVH689" s="8"/>
      <c r="SVI689" s="8"/>
      <c r="SVJ689" s="8"/>
      <c r="SVK689" s="8"/>
      <c r="SVL689" s="8"/>
      <c r="SVM689" s="8"/>
      <c r="SVN689" s="8"/>
      <c r="SVO689" s="8"/>
      <c r="SVP689" s="8"/>
      <c r="SVQ689" s="8"/>
      <c r="SVR689" s="8"/>
      <c r="SVS689" s="8"/>
      <c r="SVT689" s="8"/>
      <c r="SVU689" s="8"/>
      <c r="SVV689" s="8"/>
      <c r="SVW689" s="8"/>
      <c r="SVX689" s="8"/>
      <c r="SVY689" s="8"/>
      <c r="SVZ689" s="8"/>
      <c r="SWA689" s="8"/>
      <c r="SWB689" s="8"/>
      <c r="SWC689" s="8"/>
      <c r="SWD689" s="8"/>
      <c r="SWE689" s="8"/>
      <c r="SWF689" s="8"/>
      <c r="SWG689" s="8"/>
      <c r="SWH689" s="8"/>
      <c r="SWI689" s="8"/>
      <c r="SWJ689" s="8"/>
      <c r="SWK689" s="8"/>
      <c r="SWL689" s="8"/>
      <c r="SWM689" s="8"/>
      <c r="SWN689" s="8"/>
      <c r="SWO689" s="8"/>
      <c r="SWP689" s="8"/>
      <c r="SWQ689" s="8"/>
      <c r="SWR689" s="8"/>
      <c r="SWS689" s="8"/>
      <c r="SWT689" s="8"/>
      <c r="SWU689" s="8"/>
      <c r="SWV689" s="8"/>
      <c r="SWW689" s="8"/>
      <c r="SWX689" s="8"/>
      <c r="SWY689" s="8"/>
      <c r="SWZ689" s="8"/>
      <c r="SXA689" s="8"/>
      <c r="SXB689" s="8"/>
      <c r="SXC689" s="8"/>
      <c r="SXD689" s="8"/>
      <c r="SXE689" s="8"/>
      <c r="SXF689" s="8"/>
      <c r="SXG689" s="8"/>
      <c r="SXH689" s="8"/>
      <c r="SXI689" s="8"/>
      <c r="SXJ689" s="8"/>
      <c r="SXK689" s="8"/>
      <c r="SXL689" s="8"/>
      <c r="SXM689" s="8"/>
      <c r="SXN689" s="8"/>
      <c r="SXO689" s="8"/>
      <c r="SXP689" s="8"/>
      <c r="SXQ689" s="8"/>
      <c r="SXR689" s="8"/>
      <c r="SXS689" s="8"/>
      <c r="SXT689" s="8"/>
      <c r="SXU689" s="8"/>
      <c r="SXV689" s="8"/>
      <c r="SXW689" s="8"/>
      <c r="SXX689" s="8"/>
      <c r="SXY689" s="8"/>
      <c r="SXZ689" s="8"/>
      <c r="SYA689" s="8"/>
      <c r="SYB689" s="8"/>
      <c r="SYC689" s="8"/>
      <c r="SYD689" s="8"/>
      <c r="SYE689" s="8"/>
      <c r="SYF689" s="8"/>
      <c r="SYG689" s="8"/>
      <c r="SYH689" s="8"/>
      <c r="SYI689" s="8"/>
      <c r="SYJ689" s="8"/>
      <c r="SYK689" s="8"/>
      <c r="SYL689" s="8"/>
      <c r="SYM689" s="8"/>
      <c r="SYN689" s="8"/>
      <c r="SYO689" s="8"/>
      <c r="SYP689" s="8"/>
      <c r="SYQ689" s="8"/>
      <c r="SYR689" s="8"/>
      <c r="SYS689" s="8"/>
      <c r="SYT689" s="8"/>
      <c r="SYU689" s="8"/>
      <c r="SYV689" s="8"/>
      <c r="SYW689" s="8"/>
      <c r="SYX689" s="8"/>
      <c r="SYY689" s="8"/>
      <c r="SYZ689" s="8"/>
      <c r="SZA689" s="8"/>
      <c r="SZB689" s="8"/>
      <c r="SZC689" s="8"/>
      <c r="SZD689" s="8"/>
      <c r="SZE689" s="8"/>
      <c r="SZF689" s="8"/>
      <c r="SZG689" s="8"/>
      <c r="SZH689" s="8"/>
      <c r="SZI689" s="8"/>
      <c r="SZJ689" s="8"/>
      <c r="SZK689" s="8"/>
      <c r="SZL689" s="8"/>
      <c r="SZM689" s="8"/>
      <c r="SZN689" s="8"/>
      <c r="SZO689" s="8"/>
      <c r="SZP689" s="8"/>
      <c r="SZQ689" s="8"/>
      <c r="SZR689" s="8"/>
      <c r="SZS689" s="8"/>
      <c r="SZT689" s="8"/>
      <c r="SZU689" s="8"/>
      <c r="SZV689" s="8"/>
      <c r="SZW689" s="8"/>
      <c r="SZX689" s="8"/>
      <c r="SZY689" s="8"/>
      <c r="SZZ689" s="8"/>
      <c r="TAA689" s="8"/>
      <c r="TAB689" s="8"/>
      <c r="TAC689" s="8"/>
      <c r="TAD689" s="8"/>
      <c r="TAE689" s="8"/>
      <c r="TAF689" s="8"/>
      <c r="TAG689" s="8"/>
      <c r="TAH689" s="8"/>
      <c r="TAI689" s="8"/>
      <c r="TAJ689" s="8"/>
      <c r="TAK689" s="8"/>
      <c r="TAL689" s="8"/>
      <c r="TAM689" s="8"/>
      <c r="TAN689" s="8"/>
      <c r="TAO689" s="8"/>
      <c r="TAP689" s="8"/>
      <c r="TAQ689" s="8"/>
      <c r="TAR689" s="8"/>
      <c r="TAS689" s="8"/>
      <c r="TAT689" s="8"/>
      <c r="TAU689" s="8"/>
      <c r="TAV689" s="8"/>
      <c r="TAW689" s="8"/>
      <c r="TAX689" s="8"/>
      <c r="TAY689" s="8"/>
      <c r="TAZ689" s="8"/>
      <c r="TBA689" s="8"/>
      <c r="TBB689" s="8"/>
      <c r="TBC689" s="8"/>
      <c r="TBD689" s="8"/>
      <c r="TBE689" s="8"/>
      <c r="TBF689" s="8"/>
      <c r="TBG689" s="8"/>
      <c r="TBH689" s="8"/>
      <c r="TBI689" s="8"/>
      <c r="TBJ689" s="8"/>
      <c r="TBK689" s="8"/>
      <c r="TBL689" s="8"/>
      <c r="TBM689" s="8"/>
      <c r="TBN689" s="8"/>
      <c r="TBO689" s="8"/>
      <c r="TBP689" s="8"/>
      <c r="TBQ689" s="8"/>
      <c r="TBR689" s="8"/>
      <c r="TBS689" s="8"/>
      <c r="TBT689" s="8"/>
      <c r="TBU689" s="8"/>
      <c r="TBV689" s="8"/>
      <c r="TBW689" s="8"/>
      <c r="TBX689" s="8"/>
      <c r="TBY689" s="8"/>
      <c r="TBZ689" s="8"/>
      <c r="TCA689" s="8"/>
      <c r="TCB689" s="8"/>
      <c r="TCC689" s="8"/>
      <c r="TCD689" s="8"/>
      <c r="TCE689" s="8"/>
      <c r="TCF689" s="8"/>
      <c r="TCG689" s="8"/>
      <c r="TCH689" s="8"/>
      <c r="TCI689" s="8"/>
      <c r="TCJ689" s="8"/>
      <c r="TCK689" s="8"/>
      <c r="TCL689" s="8"/>
      <c r="TCM689" s="8"/>
      <c r="TCN689" s="8"/>
      <c r="TCO689" s="8"/>
      <c r="TCP689" s="8"/>
      <c r="TCQ689" s="8"/>
      <c r="TCR689" s="8"/>
      <c r="TCS689" s="8"/>
      <c r="TCT689" s="8"/>
      <c r="TCU689" s="8"/>
      <c r="TCV689" s="8"/>
      <c r="TCW689" s="8"/>
      <c r="TCX689" s="8"/>
      <c r="TCY689" s="8"/>
      <c r="TCZ689" s="8"/>
      <c r="TDA689" s="8"/>
      <c r="TDB689" s="8"/>
      <c r="TDC689" s="8"/>
      <c r="TDD689" s="8"/>
      <c r="TDE689" s="8"/>
      <c r="TDF689" s="8"/>
      <c r="TDG689" s="8"/>
      <c r="TDH689" s="8"/>
      <c r="TDI689" s="8"/>
      <c r="TDJ689" s="8"/>
      <c r="TDK689" s="8"/>
      <c r="TDL689" s="8"/>
      <c r="TDM689" s="8"/>
      <c r="TDN689" s="8"/>
      <c r="TDO689" s="8"/>
      <c r="TDP689" s="8"/>
      <c r="TDQ689" s="8"/>
      <c r="TDR689" s="8"/>
      <c r="TDS689" s="8"/>
      <c r="TDT689" s="8"/>
      <c r="TDU689" s="8"/>
      <c r="TDV689" s="8"/>
      <c r="TDW689" s="8"/>
      <c r="TDX689" s="8"/>
      <c r="TDY689" s="8"/>
      <c r="TDZ689" s="8"/>
      <c r="TEA689" s="8"/>
      <c r="TEB689" s="8"/>
      <c r="TEC689" s="8"/>
      <c r="TED689" s="8"/>
      <c r="TEE689" s="8"/>
      <c r="TEF689" s="8"/>
      <c r="TEG689" s="8"/>
      <c r="TEH689" s="8"/>
      <c r="TEI689" s="8"/>
      <c r="TEJ689" s="8"/>
      <c r="TEK689" s="8"/>
      <c r="TEL689" s="8"/>
      <c r="TEM689" s="8"/>
      <c r="TEN689" s="8"/>
      <c r="TEO689" s="8"/>
      <c r="TEP689" s="8"/>
      <c r="TEQ689" s="8"/>
      <c r="TER689" s="8"/>
      <c r="TES689" s="8"/>
      <c r="TET689" s="8"/>
      <c r="TEU689" s="8"/>
      <c r="TEV689" s="8"/>
      <c r="TEW689" s="8"/>
      <c r="TEX689" s="8"/>
      <c r="TEY689" s="8"/>
      <c r="TEZ689" s="8"/>
      <c r="TFA689" s="8"/>
      <c r="TFB689" s="8"/>
      <c r="TFC689" s="8"/>
      <c r="TFD689" s="8"/>
      <c r="TFE689" s="8"/>
      <c r="TFF689" s="8"/>
      <c r="TFG689" s="8"/>
      <c r="TFH689" s="8"/>
      <c r="TFI689" s="8"/>
      <c r="TFJ689" s="8"/>
      <c r="TFK689" s="8"/>
      <c r="TFL689" s="8"/>
      <c r="TFM689" s="8"/>
      <c r="TFN689" s="8"/>
      <c r="TFO689" s="8"/>
      <c r="TFP689" s="8"/>
      <c r="TFQ689" s="8"/>
      <c r="TFR689" s="8"/>
      <c r="TFS689" s="8"/>
      <c r="TFT689" s="8"/>
      <c r="TFU689" s="8"/>
      <c r="TFV689" s="8"/>
      <c r="TFW689" s="8"/>
      <c r="TFX689" s="8"/>
      <c r="TFY689" s="8"/>
      <c r="TFZ689" s="8"/>
      <c r="TGA689" s="8"/>
      <c r="TGB689" s="8"/>
      <c r="TGC689" s="8"/>
      <c r="TGD689" s="8"/>
      <c r="TGE689" s="8"/>
      <c r="TGF689" s="8"/>
      <c r="TGG689" s="8"/>
      <c r="TGH689" s="8"/>
      <c r="TGI689" s="8"/>
      <c r="TGJ689" s="8"/>
      <c r="TGK689" s="8"/>
      <c r="TGL689" s="8"/>
      <c r="TGM689" s="8"/>
      <c r="TGN689" s="8"/>
      <c r="TGO689" s="8"/>
      <c r="TGP689" s="8"/>
      <c r="TGQ689" s="8"/>
      <c r="TGR689" s="8"/>
      <c r="TGS689" s="8"/>
      <c r="TGT689" s="8"/>
      <c r="TGU689" s="8"/>
      <c r="TGV689" s="8"/>
      <c r="TGW689" s="8"/>
      <c r="TGX689" s="8"/>
      <c r="TGY689" s="8"/>
      <c r="TGZ689" s="8"/>
      <c r="THA689" s="8"/>
      <c r="THB689" s="8"/>
      <c r="THC689" s="8"/>
      <c r="THD689" s="8"/>
      <c r="THE689" s="8"/>
      <c r="THF689" s="8"/>
      <c r="THG689" s="8"/>
      <c r="THH689" s="8"/>
      <c r="THI689" s="8"/>
      <c r="THJ689" s="8"/>
      <c r="THK689" s="8"/>
      <c r="THL689" s="8"/>
      <c r="THM689" s="8"/>
      <c r="THN689" s="8"/>
      <c r="THO689" s="8"/>
      <c r="THP689" s="8"/>
      <c r="THQ689" s="8"/>
      <c r="THR689" s="8"/>
      <c r="THS689" s="8"/>
      <c r="THT689" s="8"/>
      <c r="THU689" s="8"/>
      <c r="THV689" s="8"/>
      <c r="THW689" s="8"/>
      <c r="THX689" s="8"/>
      <c r="THY689" s="8"/>
      <c r="THZ689" s="8"/>
      <c r="TIA689" s="8"/>
      <c r="TIB689" s="8"/>
      <c r="TIC689" s="8"/>
      <c r="TID689" s="8"/>
      <c r="TIE689" s="8"/>
      <c r="TIF689" s="8"/>
      <c r="TIG689" s="8"/>
      <c r="TIH689" s="8"/>
      <c r="TII689" s="8"/>
      <c r="TIJ689" s="8"/>
      <c r="TIK689" s="8"/>
      <c r="TIL689" s="8"/>
      <c r="TIM689" s="8"/>
      <c r="TIN689" s="8"/>
      <c r="TIO689" s="8"/>
      <c r="TIP689" s="8"/>
      <c r="TIQ689" s="8"/>
      <c r="TIR689" s="8"/>
      <c r="TIS689" s="8"/>
      <c r="TIT689" s="8"/>
      <c r="TIU689" s="8"/>
      <c r="TIV689" s="8"/>
      <c r="TIW689" s="8"/>
      <c r="TIX689" s="8"/>
      <c r="TIY689" s="8"/>
      <c r="TIZ689" s="8"/>
      <c r="TJA689" s="8"/>
      <c r="TJB689" s="8"/>
      <c r="TJC689" s="8"/>
      <c r="TJD689" s="8"/>
      <c r="TJE689" s="8"/>
      <c r="TJF689" s="8"/>
      <c r="TJG689" s="8"/>
      <c r="TJH689" s="8"/>
      <c r="TJI689" s="8"/>
      <c r="TJJ689" s="8"/>
      <c r="TJK689" s="8"/>
      <c r="TJL689" s="8"/>
      <c r="TJM689" s="8"/>
      <c r="TJN689" s="8"/>
      <c r="TJO689" s="8"/>
      <c r="TJP689" s="8"/>
      <c r="TJQ689" s="8"/>
      <c r="TJR689" s="8"/>
      <c r="TJS689" s="8"/>
      <c r="TJT689" s="8"/>
      <c r="TJU689" s="8"/>
      <c r="TJV689" s="8"/>
      <c r="TJW689" s="8"/>
      <c r="TJX689" s="8"/>
      <c r="TJY689" s="8"/>
      <c r="TJZ689" s="8"/>
      <c r="TKA689" s="8"/>
      <c r="TKB689" s="8"/>
      <c r="TKC689" s="8"/>
      <c r="TKD689" s="8"/>
      <c r="TKE689" s="8"/>
      <c r="TKF689" s="8"/>
      <c r="TKG689" s="8"/>
      <c r="TKH689" s="8"/>
      <c r="TKI689" s="8"/>
      <c r="TKJ689" s="8"/>
      <c r="TKK689" s="8"/>
      <c r="TKL689" s="8"/>
      <c r="TKM689" s="8"/>
      <c r="TKN689" s="8"/>
      <c r="TKO689" s="8"/>
      <c r="TKP689" s="8"/>
      <c r="TKQ689" s="8"/>
      <c r="TKR689" s="8"/>
      <c r="TKS689" s="8"/>
      <c r="TKT689" s="8"/>
      <c r="TKU689" s="8"/>
      <c r="TKV689" s="8"/>
      <c r="TKW689" s="8"/>
      <c r="TKX689" s="8"/>
      <c r="TKY689" s="8"/>
      <c r="TKZ689" s="8"/>
      <c r="TLA689" s="8"/>
      <c r="TLB689" s="8"/>
      <c r="TLC689" s="8"/>
      <c r="TLD689" s="8"/>
      <c r="TLE689" s="8"/>
      <c r="TLF689" s="8"/>
      <c r="TLG689" s="8"/>
      <c r="TLH689" s="8"/>
      <c r="TLI689" s="8"/>
      <c r="TLJ689" s="8"/>
      <c r="TLK689" s="8"/>
      <c r="TLL689" s="8"/>
      <c r="TLM689" s="8"/>
      <c r="TLN689" s="8"/>
      <c r="TLO689" s="8"/>
      <c r="TLP689" s="8"/>
      <c r="TLQ689" s="8"/>
      <c r="TLR689" s="8"/>
      <c r="TLS689" s="8"/>
      <c r="TLT689" s="8"/>
      <c r="TLU689" s="8"/>
      <c r="TLV689" s="8"/>
      <c r="TLW689" s="8"/>
      <c r="TLX689" s="8"/>
      <c r="TLY689" s="8"/>
      <c r="TLZ689" s="8"/>
      <c r="TMA689" s="8"/>
      <c r="TMB689" s="8"/>
      <c r="TMC689" s="8"/>
      <c r="TMD689" s="8"/>
      <c r="TME689" s="8"/>
      <c r="TMF689" s="8"/>
      <c r="TMG689" s="8"/>
      <c r="TMH689" s="8"/>
      <c r="TMI689" s="8"/>
      <c r="TMJ689" s="8"/>
      <c r="TMK689" s="8"/>
      <c r="TML689" s="8"/>
      <c r="TMM689" s="8"/>
      <c r="TMN689" s="8"/>
      <c r="TMO689" s="8"/>
      <c r="TMP689" s="8"/>
      <c r="TMQ689" s="8"/>
      <c r="TMR689" s="8"/>
      <c r="TMS689" s="8"/>
      <c r="TMT689" s="8"/>
      <c r="TMU689" s="8"/>
      <c r="TMV689" s="8"/>
      <c r="TMW689" s="8"/>
      <c r="TMX689" s="8"/>
      <c r="TMY689" s="8"/>
      <c r="TMZ689" s="8"/>
      <c r="TNA689" s="8"/>
      <c r="TNB689" s="8"/>
      <c r="TNC689" s="8"/>
      <c r="TND689" s="8"/>
      <c r="TNE689" s="8"/>
      <c r="TNF689" s="8"/>
      <c r="TNG689" s="8"/>
      <c r="TNH689" s="8"/>
      <c r="TNI689" s="8"/>
      <c r="TNJ689" s="8"/>
      <c r="TNK689" s="8"/>
      <c r="TNL689" s="8"/>
      <c r="TNM689" s="8"/>
      <c r="TNN689" s="8"/>
      <c r="TNO689" s="8"/>
      <c r="TNP689" s="8"/>
      <c r="TNQ689" s="8"/>
      <c r="TNR689" s="8"/>
      <c r="TNS689" s="8"/>
      <c r="TNT689" s="8"/>
      <c r="TNU689" s="8"/>
      <c r="TNV689" s="8"/>
      <c r="TNW689" s="8"/>
      <c r="TNX689" s="8"/>
      <c r="TNY689" s="8"/>
      <c r="TNZ689" s="8"/>
      <c r="TOA689" s="8"/>
      <c r="TOB689" s="8"/>
      <c r="TOC689" s="8"/>
      <c r="TOD689" s="8"/>
      <c r="TOE689" s="8"/>
      <c r="TOF689" s="8"/>
      <c r="TOG689" s="8"/>
      <c r="TOH689" s="8"/>
      <c r="TOI689" s="8"/>
      <c r="TOJ689" s="8"/>
      <c r="TOK689" s="8"/>
      <c r="TOL689" s="8"/>
      <c r="TOM689" s="8"/>
      <c r="TON689" s="8"/>
      <c r="TOO689" s="8"/>
      <c r="TOP689" s="8"/>
      <c r="TOQ689" s="8"/>
      <c r="TOR689" s="8"/>
      <c r="TOS689" s="8"/>
      <c r="TOT689" s="8"/>
      <c r="TOU689" s="8"/>
      <c r="TOV689" s="8"/>
      <c r="TOW689" s="8"/>
      <c r="TOX689" s="8"/>
      <c r="TOY689" s="8"/>
      <c r="TOZ689" s="8"/>
      <c r="TPA689" s="8"/>
      <c r="TPB689" s="8"/>
      <c r="TPC689" s="8"/>
      <c r="TPD689" s="8"/>
      <c r="TPE689" s="8"/>
      <c r="TPF689" s="8"/>
      <c r="TPG689" s="8"/>
      <c r="TPH689" s="8"/>
      <c r="TPI689" s="8"/>
      <c r="TPJ689" s="8"/>
      <c r="TPK689" s="8"/>
      <c r="TPL689" s="8"/>
      <c r="TPM689" s="8"/>
      <c r="TPN689" s="8"/>
      <c r="TPO689" s="8"/>
      <c r="TPP689" s="8"/>
      <c r="TPQ689" s="8"/>
      <c r="TPR689" s="8"/>
      <c r="TPS689" s="8"/>
      <c r="TPT689" s="8"/>
      <c r="TPU689" s="8"/>
      <c r="TPV689" s="8"/>
      <c r="TPW689" s="8"/>
      <c r="TPX689" s="8"/>
      <c r="TPY689" s="8"/>
      <c r="TPZ689" s="8"/>
      <c r="TQA689" s="8"/>
      <c r="TQB689" s="8"/>
      <c r="TQC689" s="8"/>
      <c r="TQD689" s="8"/>
      <c r="TQE689" s="8"/>
      <c r="TQF689" s="8"/>
      <c r="TQG689" s="8"/>
      <c r="TQH689" s="8"/>
      <c r="TQI689" s="8"/>
      <c r="TQJ689" s="8"/>
      <c r="TQK689" s="8"/>
      <c r="TQL689" s="8"/>
      <c r="TQM689" s="8"/>
      <c r="TQN689" s="8"/>
      <c r="TQO689" s="8"/>
      <c r="TQP689" s="8"/>
      <c r="TQQ689" s="8"/>
      <c r="TQR689" s="8"/>
      <c r="TQS689" s="8"/>
      <c r="TQT689" s="8"/>
      <c r="TQU689" s="8"/>
      <c r="TQV689" s="8"/>
      <c r="TQW689" s="8"/>
      <c r="TQX689" s="8"/>
      <c r="TQY689" s="8"/>
      <c r="TQZ689" s="8"/>
      <c r="TRA689" s="8"/>
      <c r="TRB689" s="8"/>
      <c r="TRC689" s="8"/>
      <c r="TRD689" s="8"/>
      <c r="TRE689" s="8"/>
      <c r="TRF689" s="8"/>
      <c r="TRG689" s="8"/>
      <c r="TRH689" s="8"/>
      <c r="TRI689" s="8"/>
      <c r="TRJ689" s="8"/>
      <c r="TRK689" s="8"/>
      <c r="TRL689" s="8"/>
      <c r="TRM689" s="8"/>
      <c r="TRN689" s="8"/>
      <c r="TRO689" s="8"/>
      <c r="TRP689" s="8"/>
      <c r="TRQ689" s="8"/>
      <c r="TRR689" s="8"/>
      <c r="TRS689" s="8"/>
      <c r="TRT689" s="8"/>
      <c r="TRU689" s="8"/>
      <c r="TRV689" s="8"/>
      <c r="TRW689" s="8"/>
      <c r="TRX689" s="8"/>
      <c r="TRY689" s="8"/>
      <c r="TRZ689" s="8"/>
      <c r="TSA689" s="8"/>
      <c r="TSB689" s="8"/>
      <c r="TSC689" s="8"/>
      <c r="TSD689" s="8"/>
      <c r="TSE689" s="8"/>
      <c r="TSF689" s="8"/>
      <c r="TSG689" s="8"/>
      <c r="TSH689" s="8"/>
      <c r="TSI689" s="8"/>
      <c r="TSJ689" s="8"/>
      <c r="TSK689" s="8"/>
      <c r="TSL689" s="8"/>
      <c r="TSM689" s="8"/>
      <c r="TSN689" s="8"/>
      <c r="TSO689" s="8"/>
      <c r="TSP689" s="8"/>
      <c r="TSQ689" s="8"/>
      <c r="TSR689" s="8"/>
      <c r="TSS689" s="8"/>
      <c r="TST689" s="8"/>
      <c r="TSU689" s="8"/>
      <c r="TSV689" s="8"/>
      <c r="TSW689" s="8"/>
      <c r="TSX689" s="8"/>
      <c r="TSY689" s="8"/>
      <c r="TSZ689" s="8"/>
      <c r="TTA689" s="8"/>
      <c r="TTB689" s="8"/>
      <c r="TTC689" s="8"/>
      <c r="TTD689" s="8"/>
      <c r="TTE689" s="8"/>
      <c r="TTF689" s="8"/>
      <c r="TTG689" s="8"/>
      <c r="TTH689" s="8"/>
      <c r="TTI689" s="8"/>
      <c r="TTJ689" s="8"/>
      <c r="TTK689" s="8"/>
      <c r="TTL689" s="8"/>
      <c r="TTM689" s="8"/>
      <c r="TTN689" s="8"/>
      <c r="TTO689" s="8"/>
      <c r="TTP689" s="8"/>
      <c r="TTQ689" s="8"/>
      <c r="TTR689" s="8"/>
      <c r="TTS689" s="8"/>
      <c r="TTT689" s="8"/>
      <c r="TTU689" s="8"/>
      <c r="TTV689" s="8"/>
      <c r="TTW689" s="8"/>
      <c r="TTX689" s="8"/>
      <c r="TTY689" s="8"/>
      <c r="TTZ689" s="8"/>
      <c r="TUA689" s="8"/>
      <c r="TUB689" s="8"/>
      <c r="TUC689" s="8"/>
      <c r="TUD689" s="8"/>
      <c r="TUE689" s="8"/>
      <c r="TUF689" s="8"/>
      <c r="TUG689" s="8"/>
      <c r="TUH689" s="8"/>
      <c r="TUI689" s="8"/>
      <c r="TUJ689" s="8"/>
      <c r="TUK689" s="8"/>
      <c r="TUL689" s="8"/>
      <c r="TUM689" s="8"/>
      <c r="TUN689" s="8"/>
      <c r="TUO689" s="8"/>
      <c r="TUP689" s="8"/>
      <c r="TUQ689" s="8"/>
      <c r="TUR689" s="8"/>
      <c r="TUS689" s="8"/>
      <c r="TUT689" s="8"/>
      <c r="TUU689" s="8"/>
      <c r="TUV689" s="8"/>
      <c r="TUW689" s="8"/>
      <c r="TUX689" s="8"/>
      <c r="TUY689" s="8"/>
      <c r="TUZ689" s="8"/>
      <c r="TVA689" s="8"/>
      <c r="TVB689" s="8"/>
      <c r="TVC689" s="8"/>
      <c r="TVD689" s="8"/>
      <c r="TVE689" s="8"/>
      <c r="TVF689" s="8"/>
      <c r="TVG689" s="8"/>
      <c r="TVH689" s="8"/>
      <c r="TVI689" s="8"/>
      <c r="TVJ689" s="8"/>
      <c r="TVK689" s="8"/>
      <c r="TVL689" s="8"/>
      <c r="TVM689" s="8"/>
      <c r="TVN689" s="8"/>
      <c r="TVO689" s="8"/>
      <c r="TVP689" s="8"/>
      <c r="TVQ689" s="8"/>
      <c r="TVR689" s="8"/>
      <c r="TVS689" s="8"/>
      <c r="TVT689" s="8"/>
      <c r="TVU689" s="8"/>
      <c r="TVV689" s="8"/>
      <c r="TVW689" s="8"/>
      <c r="TVX689" s="8"/>
      <c r="TVY689" s="8"/>
      <c r="TVZ689" s="8"/>
      <c r="TWA689" s="8"/>
      <c r="TWB689" s="8"/>
      <c r="TWC689" s="8"/>
      <c r="TWD689" s="8"/>
      <c r="TWE689" s="8"/>
      <c r="TWF689" s="8"/>
      <c r="TWG689" s="8"/>
      <c r="TWH689" s="8"/>
      <c r="TWI689" s="8"/>
      <c r="TWJ689" s="8"/>
      <c r="TWK689" s="8"/>
      <c r="TWL689" s="8"/>
      <c r="TWM689" s="8"/>
      <c r="TWN689" s="8"/>
      <c r="TWO689" s="8"/>
      <c r="TWP689" s="8"/>
      <c r="TWQ689" s="8"/>
      <c r="TWR689" s="8"/>
      <c r="TWS689" s="8"/>
      <c r="TWT689" s="8"/>
      <c r="TWU689" s="8"/>
      <c r="TWV689" s="8"/>
      <c r="TWW689" s="8"/>
      <c r="TWX689" s="8"/>
      <c r="TWY689" s="8"/>
      <c r="TWZ689" s="8"/>
      <c r="TXA689" s="8"/>
      <c r="TXB689" s="8"/>
      <c r="TXC689" s="8"/>
      <c r="TXD689" s="8"/>
      <c r="TXE689" s="8"/>
      <c r="TXF689" s="8"/>
      <c r="TXG689" s="8"/>
      <c r="TXH689" s="8"/>
      <c r="TXI689" s="8"/>
      <c r="TXJ689" s="8"/>
      <c r="TXK689" s="8"/>
      <c r="TXL689" s="8"/>
      <c r="TXM689" s="8"/>
      <c r="TXN689" s="8"/>
      <c r="TXO689" s="8"/>
      <c r="TXP689" s="8"/>
      <c r="TXQ689" s="8"/>
      <c r="TXR689" s="8"/>
      <c r="TXS689" s="8"/>
      <c r="TXT689" s="8"/>
      <c r="TXU689" s="8"/>
      <c r="TXV689" s="8"/>
      <c r="TXW689" s="8"/>
      <c r="TXX689" s="8"/>
      <c r="TXY689" s="8"/>
      <c r="TXZ689" s="8"/>
      <c r="TYA689" s="8"/>
      <c r="TYB689" s="8"/>
      <c r="TYC689" s="8"/>
      <c r="TYD689" s="8"/>
      <c r="TYE689" s="8"/>
      <c r="TYF689" s="8"/>
      <c r="TYG689" s="8"/>
      <c r="TYH689" s="8"/>
      <c r="TYI689" s="8"/>
      <c r="TYJ689" s="8"/>
      <c r="TYK689" s="8"/>
      <c r="TYL689" s="8"/>
      <c r="TYM689" s="8"/>
      <c r="TYN689" s="8"/>
      <c r="TYO689" s="8"/>
      <c r="TYP689" s="8"/>
      <c r="TYQ689" s="8"/>
      <c r="TYR689" s="8"/>
      <c r="TYS689" s="8"/>
      <c r="TYT689" s="8"/>
      <c r="TYU689" s="8"/>
      <c r="TYV689" s="8"/>
      <c r="TYW689" s="8"/>
      <c r="TYX689" s="8"/>
      <c r="TYY689" s="8"/>
      <c r="TYZ689" s="8"/>
      <c r="TZA689" s="8"/>
      <c r="TZB689" s="8"/>
      <c r="TZC689" s="8"/>
      <c r="TZD689" s="8"/>
      <c r="TZE689" s="8"/>
      <c r="TZF689" s="8"/>
      <c r="TZG689" s="8"/>
      <c r="TZH689" s="8"/>
      <c r="TZI689" s="8"/>
      <c r="TZJ689" s="8"/>
      <c r="TZK689" s="8"/>
      <c r="TZL689" s="8"/>
      <c r="TZM689" s="8"/>
      <c r="TZN689" s="8"/>
      <c r="TZO689" s="8"/>
      <c r="TZP689" s="8"/>
      <c r="TZQ689" s="8"/>
      <c r="TZR689" s="8"/>
      <c r="TZS689" s="8"/>
      <c r="TZT689" s="8"/>
      <c r="TZU689" s="8"/>
      <c r="TZV689" s="8"/>
      <c r="TZW689" s="8"/>
      <c r="TZX689" s="8"/>
      <c r="TZY689" s="8"/>
      <c r="TZZ689" s="8"/>
      <c r="UAA689" s="8"/>
      <c r="UAB689" s="8"/>
      <c r="UAC689" s="8"/>
      <c r="UAD689" s="8"/>
      <c r="UAE689" s="8"/>
      <c r="UAF689" s="8"/>
      <c r="UAG689" s="8"/>
      <c r="UAH689" s="8"/>
      <c r="UAI689" s="8"/>
      <c r="UAJ689" s="8"/>
      <c r="UAK689" s="8"/>
      <c r="UAL689" s="8"/>
      <c r="UAM689" s="8"/>
      <c r="UAN689" s="8"/>
      <c r="UAO689" s="8"/>
      <c r="UAP689" s="8"/>
      <c r="UAQ689" s="8"/>
      <c r="UAR689" s="8"/>
      <c r="UAS689" s="8"/>
      <c r="UAT689" s="8"/>
      <c r="UAU689" s="8"/>
      <c r="UAV689" s="8"/>
      <c r="UAW689" s="8"/>
      <c r="UAX689" s="8"/>
      <c r="UAY689" s="8"/>
      <c r="UAZ689" s="8"/>
      <c r="UBA689" s="8"/>
      <c r="UBB689" s="8"/>
      <c r="UBC689" s="8"/>
      <c r="UBD689" s="8"/>
      <c r="UBE689" s="8"/>
      <c r="UBF689" s="8"/>
      <c r="UBG689" s="8"/>
      <c r="UBH689" s="8"/>
      <c r="UBI689" s="8"/>
      <c r="UBJ689" s="8"/>
      <c r="UBK689" s="8"/>
      <c r="UBL689" s="8"/>
      <c r="UBM689" s="8"/>
      <c r="UBN689" s="8"/>
      <c r="UBO689" s="8"/>
      <c r="UBP689" s="8"/>
      <c r="UBQ689" s="8"/>
      <c r="UBR689" s="8"/>
      <c r="UBS689" s="8"/>
      <c r="UBT689" s="8"/>
      <c r="UBU689" s="8"/>
      <c r="UBV689" s="8"/>
      <c r="UBW689" s="8"/>
      <c r="UBX689" s="8"/>
      <c r="UBY689" s="8"/>
      <c r="UBZ689" s="8"/>
      <c r="UCA689" s="8"/>
      <c r="UCB689" s="8"/>
      <c r="UCC689" s="8"/>
      <c r="UCD689" s="8"/>
      <c r="UCE689" s="8"/>
      <c r="UCF689" s="8"/>
      <c r="UCG689" s="8"/>
      <c r="UCH689" s="8"/>
      <c r="UCI689" s="8"/>
      <c r="UCJ689" s="8"/>
      <c r="UCK689" s="8"/>
      <c r="UCL689" s="8"/>
      <c r="UCM689" s="8"/>
      <c r="UCN689" s="8"/>
      <c r="UCO689" s="8"/>
      <c r="UCP689" s="8"/>
      <c r="UCQ689" s="8"/>
      <c r="UCR689" s="8"/>
      <c r="UCS689" s="8"/>
      <c r="UCT689" s="8"/>
      <c r="UCU689" s="8"/>
      <c r="UCV689" s="8"/>
      <c r="UCW689" s="8"/>
      <c r="UCX689" s="8"/>
      <c r="UCY689" s="8"/>
      <c r="UCZ689" s="8"/>
      <c r="UDA689" s="8"/>
      <c r="UDB689" s="8"/>
      <c r="UDC689" s="8"/>
      <c r="UDD689" s="8"/>
      <c r="UDE689" s="8"/>
      <c r="UDF689" s="8"/>
      <c r="UDG689" s="8"/>
      <c r="UDH689" s="8"/>
      <c r="UDI689" s="8"/>
      <c r="UDJ689" s="8"/>
      <c r="UDK689" s="8"/>
      <c r="UDL689" s="8"/>
      <c r="UDM689" s="8"/>
      <c r="UDN689" s="8"/>
      <c r="UDO689" s="8"/>
      <c r="UDP689" s="8"/>
      <c r="UDQ689" s="8"/>
      <c r="UDR689" s="8"/>
      <c r="UDS689" s="8"/>
      <c r="UDT689" s="8"/>
      <c r="UDU689" s="8"/>
      <c r="UDV689" s="8"/>
      <c r="UDW689" s="8"/>
      <c r="UDX689" s="8"/>
      <c r="UDY689" s="8"/>
      <c r="UDZ689" s="8"/>
      <c r="UEA689" s="8"/>
      <c r="UEB689" s="8"/>
      <c r="UEC689" s="8"/>
      <c r="UED689" s="8"/>
      <c r="UEE689" s="8"/>
      <c r="UEF689" s="8"/>
      <c r="UEG689" s="8"/>
      <c r="UEH689" s="8"/>
      <c r="UEI689" s="8"/>
      <c r="UEJ689" s="8"/>
      <c r="UEK689" s="8"/>
      <c r="UEL689" s="8"/>
      <c r="UEM689" s="8"/>
      <c r="UEN689" s="8"/>
      <c r="UEO689" s="8"/>
      <c r="UEP689" s="8"/>
      <c r="UEQ689" s="8"/>
      <c r="UER689" s="8"/>
      <c r="UES689" s="8"/>
      <c r="UET689" s="8"/>
      <c r="UEU689" s="8"/>
      <c r="UEV689" s="8"/>
      <c r="UEW689" s="8"/>
      <c r="UEX689" s="8"/>
      <c r="UEY689" s="8"/>
      <c r="UEZ689" s="8"/>
      <c r="UFA689" s="8"/>
      <c r="UFB689" s="8"/>
      <c r="UFC689" s="8"/>
      <c r="UFD689" s="8"/>
      <c r="UFE689" s="8"/>
      <c r="UFF689" s="8"/>
      <c r="UFG689" s="8"/>
      <c r="UFH689" s="8"/>
      <c r="UFI689" s="8"/>
      <c r="UFJ689" s="8"/>
      <c r="UFK689" s="8"/>
      <c r="UFL689" s="8"/>
      <c r="UFM689" s="8"/>
      <c r="UFN689" s="8"/>
      <c r="UFO689" s="8"/>
      <c r="UFP689" s="8"/>
      <c r="UFQ689" s="8"/>
      <c r="UFR689" s="8"/>
      <c r="UFS689" s="8"/>
      <c r="UFT689" s="8"/>
      <c r="UFU689" s="8"/>
      <c r="UFV689" s="8"/>
      <c r="UFW689" s="8"/>
      <c r="UFX689" s="8"/>
      <c r="UFY689" s="8"/>
      <c r="UFZ689" s="8"/>
      <c r="UGA689" s="8"/>
      <c r="UGB689" s="8"/>
      <c r="UGC689" s="8"/>
      <c r="UGD689" s="8"/>
      <c r="UGE689" s="8"/>
      <c r="UGF689" s="8"/>
      <c r="UGG689" s="8"/>
      <c r="UGH689" s="8"/>
      <c r="UGI689" s="8"/>
      <c r="UGJ689" s="8"/>
      <c r="UGK689" s="8"/>
      <c r="UGL689" s="8"/>
      <c r="UGM689" s="8"/>
      <c r="UGN689" s="8"/>
      <c r="UGO689" s="8"/>
      <c r="UGP689" s="8"/>
      <c r="UGQ689" s="8"/>
      <c r="UGR689" s="8"/>
      <c r="UGS689" s="8"/>
      <c r="UGT689" s="8"/>
      <c r="UGU689" s="8"/>
      <c r="UGV689" s="8"/>
      <c r="UGW689" s="8"/>
      <c r="UGX689" s="8"/>
      <c r="UGY689" s="8"/>
      <c r="UGZ689" s="8"/>
      <c r="UHA689" s="8"/>
      <c r="UHB689" s="8"/>
      <c r="UHC689" s="8"/>
      <c r="UHD689" s="8"/>
      <c r="UHE689" s="8"/>
      <c r="UHF689" s="8"/>
      <c r="UHG689" s="8"/>
      <c r="UHH689" s="8"/>
      <c r="UHI689" s="8"/>
      <c r="UHJ689" s="8"/>
      <c r="UHK689" s="8"/>
      <c r="UHL689" s="8"/>
      <c r="UHM689" s="8"/>
      <c r="UHN689" s="8"/>
      <c r="UHO689" s="8"/>
      <c r="UHP689" s="8"/>
      <c r="UHQ689" s="8"/>
      <c r="UHR689" s="8"/>
      <c r="UHS689" s="8"/>
      <c r="UHT689" s="8"/>
      <c r="UHU689" s="8"/>
      <c r="UHV689" s="8"/>
      <c r="UHW689" s="8"/>
      <c r="UHX689" s="8"/>
      <c r="UHY689" s="8"/>
      <c r="UHZ689" s="8"/>
      <c r="UIA689" s="8"/>
      <c r="UIB689" s="8"/>
      <c r="UIC689" s="8"/>
      <c r="UID689" s="8"/>
      <c r="UIE689" s="8"/>
      <c r="UIF689" s="8"/>
      <c r="UIG689" s="8"/>
      <c r="UIH689" s="8"/>
      <c r="UII689" s="8"/>
      <c r="UIJ689" s="8"/>
      <c r="UIK689" s="8"/>
      <c r="UIL689" s="8"/>
      <c r="UIM689" s="8"/>
      <c r="UIN689" s="8"/>
      <c r="UIO689" s="8"/>
      <c r="UIP689" s="8"/>
      <c r="UIQ689" s="8"/>
      <c r="UIR689" s="8"/>
      <c r="UIS689" s="8"/>
      <c r="UIT689" s="8"/>
      <c r="UIU689" s="8"/>
      <c r="UIV689" s="8"/>
      <c r="UIW689" s="8"/>
      <c r="UIX689" s="8"/>
      <c r="UIY689" s="8"/>
      <c r="UIZ689" s="8"/>
      <c r="UJA689" s="8"/>
      <c r="UJB689" s="8"/>
      <c r="UJC689" s="8"/>
      <c r="UJD689" s="8"/>
      <c r="UJE689" s="8"/>
      <c r="UJF689" s="8"/>
      <c r="UJG689" s="8"/>
      <c r="UJH689" s="8"/>
      <c r="UJI689" s="8"/>
      <c r="UJJ689" s="8"/>
      <c r="UJK689" s="8"/>
      <c r="UJL689" s="8"/>
      <c r="UJM689" s="8"/>
      <c r="UJN689" s="8"/>
      <c r="UJO689" s="8"/>
      <c r="UJP689" s="8"/>
      <c r="UJQ689" s="8"/>
      <c r="UJR689" s="8"/>
      <c r="UJS689" s="8"/>
      <c r="UJT689" s="8"/>
      <c r="UJU689" s="8"/>
      <c r="UJV689" s="8"/>
      <c r="UJW689" s="8"/>
      <c r="UJX689" s="8"/>
      <c r="UJY689" s="8"/>
      <c r="UJZ689" s="8"/>
      <c r="UKA689" s="8"/>
      <c r="UKB689" s="8"/>
      <c r="UKC689" s="8"/>
      <c r="UKD689" s="8"/>
      <c r="UKE689" s="8"/>
      <c r="UKF689" s="8"/>
      <c r="UKG689" s="8"/>
      <c r="UKH689" s="8"/>
      <c r="UKI689" s="8"/>
      <c r="UKJ689" s="8"/>
      <c r="UKK689" s="8"/>
      <c r="UKL689" s="8"/>
      <c r="UKM689" s="8"/>
      <c r="UKN689" s="8"/>
      <c r="UKO689" s="8"/>
      <c r="UKP689" s="8"/>
      <c r="UKQ689" s="8"/>
      <c r="UKR689" s="8"/>
      <c r="UKS689" s="8"/>
      <c r="UKT689" s="8"/>
      <c r="UKU689" s="8"/>
      <c r="UKV689" s="8"/>
      <c r="UKW689" s="8"/>
      <c r="UKX689" s="8"/>
      <c r="UKY689" s="8"/>
      <c r="UKZ689" s="8"/>
      <c r="ULA689" s="8"/>
      <c r="ULB689" s="8"/>
      <c r="ULC689" s="8"/>
      <c r="ULD689" s="8"/>
      <c r="ULE689" s="8"/>
      <c r="ULF689" s="8"/>
      <c r="ULG689" s="8"/>
      <c r="ULH689" s="8"/>
      <c r="ULI689" s="8"/>
      <c r="ULJ689" s="8"/>
      <c r="ULK689" s="8"/>
      <c r="ULL689" s="8"/>
      <c r="ULM689" s="8"/>
      <c r="ULN689" s="8"/>
      <c r="ULO689" s="8"/>
      <c r="ULP689" s="8"/>
      <c r="ULQ689" s="8"/>
      <c r="ULR689" s="8"/>
      <c r="ULS689" s="8"/>
      <c r="ULT689" s="8"/>
      <c r="ULU689" s="8"/>
      <c r="ULV689" s="8"/>
      <c r="ULW689" s="8"/>
      <c r="ULX689" s="8"/>
      <c r="ULY689" s="8"/>
      <c r="ULZ689" s="8"/>
      <c r="UMA689" s="8"/>
      <c r="UMB689" s="8"/>
      <c r="UMC689" s="8"/>
      <c r="UMD689" s="8"/>
      <c r="UME689" s="8"/>
      <c r="UMF689" s="8"/>
      <c r="UMG689" s="8"/>
      <c r="UMH689" s="8"/>
      <c r="UMI689" s="8"/>
      <c r="UMJ689" s="8"/>
      <c r="UMK689" s="8"/>
      <c r="UML689" s="8"/>
      <c r="UMM689" s="8"/>
      <c r="UMN689" s="8"/>
      <c r="UMO689" s="8"/>
      <c r="UMP689" s="8"/>
      <c r="UMQ689" s="8"/>
      <c r="UMR689" s="8"/>
      <c r="UMS689" s="8"/>
      <c r="UMT689" s="8"/>
      <c r="UMU689" s="8"/>
      <c r="UMV689" s="8"/>
      <c r="UMW689" s="8"/>
      <c r="UMX689" s="8"/>
      <c r="UMY689" s="8"/>
      <c r="UMZ689" s="8"/>
      <c r="UNA689" s="8"/>
      <c r="UNB689" s="8"/>
      <c r="UNC689" s="8"/>
      <c r="UND689" s="8"/>
      <c r="UNE689" s="8"/>
      <c r="UNF689" s="8"/>
      <c r="UNG689" s="8"/>
      <c r="UNH689" s="8"/>
      <c r="UNI689" s="8"/>
      <c r="UNJ689" s="8"/>
      <c r="UNK689" s="8"/>
      <c r="UNL689" s="8"/>
      <c r="UNM689" s="8"/>
      <c r="UNN689" s="8"/>
      <c r="UNO689" s="8"/>
      <c r="UNP689" s="8"/>
      <c r="UNQ689" s="8"/>
      <c r="UNR689" s="8"/>
      <c r="UNS689" s="8"/>
      <c r="UNT689" s="8"/>
      <c r="UNU689" s="8"/>
      <c r="UNV689" s="8"/>
      <c r="UNW689" s="8"/>
      <c r="UNX689" s="8"/>
      <c r="UNY689" s="8"/>
      <c r="UNZ689" s="8"/>
      <c r="UOA689" s="8"/>
      <c r="UOB689" s="8"/>
      <c r="UOC689" s="8"/>
      <c r="UOD689" s="8"/>
      <c r="UOE689" s="8"/>
      <c r="UOF689" s="8"/>
      <c r="UOG689" s="8"/>
      <c r="UOH689" s="8"/>
      <c r="UOI689" s="8"/>
      <c r="UOJ689" s="8"/>
      <c r="UOK689" s="8"/>
      <c r="UOL689" s="8"/>
      <c r="UOM689" s="8"/>
      <c r="UON689" s="8"/>
      <c r="UOO689" s="8"/>
      <c r="UOP689" s="8"/>
      <c r="UOQ689" s="8"/>
      <c r="UOR689" s="8"/>
      <c r="UOS689" s="8"/>
      <c r="UOT689" s="8"/>
      <c r="UOU689" s="8"/>
      <c r="UOV689" s="8"/>
      <c r="UOW689" s="8"/>
      <c r="UOX689" s="8"/>
      <c r="UOY689" s="8"/>
      <c r="UOZ689" s="8"/>
      <c r="UPA689" s="8"/>
      <c r="UPB689" s="8"/>
      <c r="UPC689" s="8"/>
      <c r="UPD689" s="8"/>
      <c r="UPE689" s="8"/>
      <c r="UPF689" s="8"/>
      <c r="UPG689" s="8"/>
      <c r="UPH689" s="8"/>
      <c r="UPI689" s="8"/>
      <c r="UPJ689" s="8"/>
      <c r="UPK689" s="8"/>
      <c r="UPL689" s="8"/>
      <c r="UPM689" s="8"/>
      <c r="UPN689" s="8"/>
      <c r="UPO689" s="8"/>
      <c r="UPP689" s="8"/>
      <c r="UPQ689" s="8"/>
      <c r="UPR689" s="8"/>
      <c r="UPS689" s="8"/>
      <c r="UPT689" s="8"/>
      <c r="UPU689" s="8"/>
      <c r="UPV689" s="8"/>
      <c r="UPW689" s="8"/>
      <c r="UPX689" s="8"/>
      <c r="UPY689" s="8"/>
      <c r="UPZ689" s="8"/>
      <c r="UQA689" s="8"/>
      <c r="UQB689" s="8"/>
      <c r="UQC689" s="8"/>
      <c r="UQD689" s="8"/>
      <c r="UQE689" s="8"/>
      <c r="UQF689" s="8"/>
      <c r="UQG689" s="8"/>
      <c r="UQH689" s="8"/>
      <c r="UQI689" s="8"/>
      <c r="UQJ689" s="8"/>
      <c r="UQK689" s="8"/>
      <c r="UQL689" s="8"/>
      <c r="UQM689" s="8"/>
      <c r="UQN689" s="8"/>
      <c r="UQO689" s="8"/>
      <c r="UQP689" s="8"/>
      <c r="UQQ689" s="8"/>
      <c r="UQR689" s="8"/>
      <c r="UQS689" s="8"/>
      <c r="UQT689" s="8"/>
      <c r="UQU689" s="8"/>
      <c r="UQV689" s="8"/>
      <c r="UQW689" s="8"/>
      <c r="UQX689" s="8"/>
      <c r="UQY689" s="8"/>
      <c r="UQZ689" s="8"/>
      <c r="URA689" s="8"/>
      <c r="URB689" s="8"/>
      <c r="URC689" s="8"/>
      <c r="URD689" s="8"/>
      <c r="URE689" s="8"/>
      <c r="URF689" s="8"/>
      <c r="URG689" s="8"/>
      <c r="URH689" s="8"/>
      <c r="URI689" s="8"/>
      <c r="URJ689" s="8"/>
      <c r="URK689" s="8"/>
      <c r="URL689" s="8"/>
      <c r="URM689" s="8"/>
      <c r="URN689" s="8"/>
      <c r="URO689" s="8"/>
      <c r="URP689" s="8"/>
      <c r="URQ689" s="8"/>
      <c r="URR689" s="8"/>
      <c r="URS689" s="8"/>
      <c r="URT689" s="8"/>
      <c r="URU689" s="8"/>
      <c r="URV689" s="8"/>
      <c r="URW689" s="8"/>
      <c r="URX689" s="8"/>
      <c r="URY689" s="8"/>
      <c r="URZ689" s="8"/>
      <c r="USA689" s="8"/>
      <c r="USB689" s="8"/>
      <c r="USC689" s="8"/>
      <c r="USD689" s="8"/>
      <c r="USE689" s="8"/>
      <c r="USF689" s="8"/>
      <c r="USG689" s="8"/>
      <c r="USH689" s="8"/>
      <c r="USI689" s="8"/>
      <c r="USJ689" s="8"/>
      <c r="USK689" s="8"/>
      <c r="USL689" s="8"/>
      <c r="USM689" s="8"/>
      <c r="USN689" s="8"/>
      <c r="USO689" s="8"/>
      <c r="USP689" s="8"/>
      <c r="USQ689" s="8"/>
      <c r="USR689" s="8"/>
      <c r="USS689" s="8"/>
      <c r="UST689" s="8"/>
      <c r="USU689" s="8"/>
      <c r="USV689" s="8"/>
      <c r="USW689" s="8"/>
      <c r="USX689" s="8"/>
      <c r="USY689" s="8"/>
      <c r="USZ689" s="8"/>
      <c r="UTA689" s="8"/>
      <c r="UTB689" s="8"/>
      <c r="UTC689" s="8"/>
      <c r="UTD689" s="8"/>
      <c r="UTE689" s="8"/>
      <c r="UTF689" s="8"/>
      <c r="UTG689" s="8"/>
      <c r="UTH689" s="8"/>
      <c r="UTI689" s="8"/>
      <c r="UTJ689" s="8"/>
      <c r="UTK689" s="8"/>
      <c r="UTL689" s="8"/>
      <c r="UTM689" s="8"/>
      <c r="UTN689" s="8"/>
      <c r="UTO689" s="8"/>
      <c r="UTP689" s="8"/>
      <c r="UTQ689" s="8"/>
      <c r="UTR689" s="8"/>
      <c r="UTS689" s="8"/>
      <c r="UTT689" s="8"/>
      <c r="UTU689" s="8"/>
      <c r="UTV689" s="8"/>
      <c r="UTW689" s="8"/>
      <c r="UTX689" s="8"/>
      <c r="UTY689" s="8"/>
      <c r="UTZ689" s="8"/>
      <c r="UUA689" s="8"/>
      <c r="UUB689" s="8"/>
      <c r="UUC689" s="8"/>
      <c r="UUD689" s="8"/>
      <c r="UUE689" s="8"/>
      <c r="UUF689" s="8"/>
      <c r="UUG689" s="8"/>
      <c r="UUH689" s="8"/>
      <c r="UUI689" s="8"/>
      <c r="UUJ689" s="8"/>
      <c r="UUK689" s="8"/>
      <c r="UUL689" s="8"/>
      <c r="UUM689" s="8"/>
      <c r="UUN689" s="8"/>
      <c r="UUO689" s="8"/>
      <c r="UUP689" s="8"/>
      <c r="UUQ689" s="8"/>
      <c r="UUR689" s="8"/>
      <c r="UUS689" s="8"/>
      <c r="UUT689" s="8"/>
      <c r="UUU689" s="8"/>
      <c r="UUV689" s="8"/>
      <c r="UUW689" s="8"/>
      <c r="UUX689" s="8"/>
      <c r="UUY689" s="8"/>
      <c r="UUZ689" s="8"/>
      <c r="UVA689" s="8"/>
      <c r="UVB689" s="8"/>
      <c r="UVC689" s="8"/>
      <c r="UVD689" s="8"/>
      <c r="UVE689" s="8"/>
      <c r="UVF689" s="8"/>
      <c r="UVG689" s="8"/>
      <c r="UVH689" s="8"/>
      <c r="UVI689" s="8"/>
      <c r="UVJ689" s="8"/>
      <c r="UVK689" s="8"/>
      <c r="UVL689" s="8"/>
      <c r="UVM689" s="8"/>
      <c r="UVN689" s="8"/>
      <c r="UVO689" s="8"/>
      <c r="UVP689" s="8"/>
      <c r="UVQ689" s="8"/>
      <c r="UVR689" s="8"/>
      <c r="UVS689" s="8"/>
      <c r="UVT689" s="8"/>
      <c r="UVU689" s="8"/>
      <c r="UVV689" s="8"/>
      <c r="UVW689" s="8"/>
      <c r="UVX689" s="8"/>
      <c r="UVY689" s="8"/>
      <c r="UVZ689" s="8"/>
      <c r="UWA689" s="8"/>
      <c r="UWB689" s="8"/>
      <c r="UWC689" s="8"/>
      <c r="UWD689" s="8"/>
      <c r="UWE689" s="8"/>
      <c r="UWF689" s="8"/>
      <c r="UWG689" s="8"/>
      <c r="UWH689" s="8"/>
      <c r="UWI689" s="8"/>
      <c r="UWJ689" s="8"/>
      <c r="UWK689" s="8"/>
      <c r="UWL689" s="8"/>
      <c r="UWM689" s="8"/>
      <c r="UWN689" s="8"/>
      <c r="UWO689" s="8"/>
      <c r="UWP689" s="8"/>
      <c r="UWQ689" s="8"/>
      <c r="UWR689" s="8"/>
      <c r="UWS689" s="8"/>
      <c r="UWT689" s="8"/>
      <c r="UWU689" s="8"/>
      <c r="UWV689" s="8"/>
      <c r="UWW689" s="8"/>
      <c r="UWX689" s="8"/>
      <c r="UWY689" s="8"/>
      <c r="UWZ689" s="8"/>
      <c r="UXA689" s="8"/>
      <c r="UXB689" s="8"/>
      <c r="UXC689" s="8"/>
      <c r="UXD689" s="8"/>
      <c r="UXE689" s="8"/>
      <c r="UXF689" s="8"/>
      <c r="UXG689" s="8"/>
      <c r="UXH689" s="8"/>
      <c r="UXI689" s="8"/>
      <c r="UXJ689" s="8"/>
      <c r="UXK689" s="8"/>
      <c r="UXL689" s="8"/>
      <c r="UXM689" s="8"/>
      <c r="UXN689" s="8"/>
      <c r="UXO689" s="8"/>
      <c r="UXP689" s="8"/>
      <c r="UXQ689" s="8"/>
      <c r="UXR689" s="8"/>
      <c r="UXS689" s="8"/>
      <c r="UXT689" s="8"/>
      <c r="UXU689" s="8"/>
      <c r="UXV689" s="8"/>
      <c r="UXW689" s="8"/>
      <c r="UXX689" s="8"/>
      <c r="UXY689" s="8"/>
      <c r="UXZ689" s="8"/>
      <c r="UYA689" s="8"/>
      <c r="UYB689" s="8"/>
      <c r="UYC689" s="8"/>
      <c r="UYD689" s="8"/>
      <c r="UYE689" s="8"/>
      <c r="UYF689" s="8"/>
      <c r="UYG689" s="8"/>
      <c r="UYH689" s="8"/>
      <c r="UYI689" s="8"/>
      <c r="UYJ689" s="8"/>
      <c r="UYK689" s="8"/>
      <c r="UYL689" s="8"/>
      <c r="UYM689" s="8"/>
      <c r="UYN689" s="8"/>
      <c r="UYO689" s="8"/>
      <c r="UYP689" s="8"/>
      <c r="UYQ689" s="8"/>
      <c r="UYR689" s="8"/>
      <c r="UYS689" s="8"/>
      <c r="UYT689" s="8"/>
      <c r="UYU689" s="8"/>
      <c r="UYV689" s="8"/>
      <c r="UYW689" s="8"/>
      <c r="UYX689" s="8"/>
      <c r="UYY689" s="8"/>
      <c r="UYZ689" s="8"/>
      <c r="UZA689" s="8"/>
      <c r="UZB689" s="8"/>
      <c r="UZC689" s="8"/>
      <c r="UZD689" s="8"/>
      <c r="UZE689" s="8"/>
      <c r="UZF689" s="8"/>
      <c r="UZG689" s="8"/>
      <c r="UZH689" s="8"/>
      <c r="UZI689" s="8"/>
      <c r="UZJ689" s="8"/>
      <c r="UZK689" s="8"/>
      <c r="UZL689" s="8"/>
      <c r="UZM689" s="8"/>
      <c r="UZN689" s="8"/>
      <c r="UZO689" s="8"/>
      <c r="UZP689" s="8"/>
      <c r="UZQ689" s="8"/>
      <c r="UZR689" s="8"/>
      <c r="UZS689" s="8"/>
      <c r="UZT689" s="8"/>
      <c r="UZU689" s="8"/>
      <c r="UZV689" s="8"/>
      <c r="UZW689" s="8"/>
      <c r="UZX689" s="8"/>
      <c r="UZY689" s="8"/>
      <c r="UZZ689" s="8"/>
      <c r="VAA689" s="8"/>
      <c r="VAB689" s="8"/>
      <c r="VAC689" s="8"/>
      <c r="VAD689" s="8"/>
      <c r="VAE689" s="8"/>
      <c r="VAF689" s="8"/>
      <c r="VAG689" s="8"/>
      <c r="VAH689" s="8"/>
      <c r="VAI689" s="8"/>
      <c r="VAJ689" s="8"/>
      <c r="VAK689" s="8"/>
      <c r="VAL689" s="8"/>
      <c r="VAM689" s="8"/>
      <c r="VAN689" s="8"/>
      <c r="VAO689" s="8"/>
      <c r="VAP689" s="8"/>
      <c r="VAQ689" s="8"/>
      <c r="VAR689" s="8"/>
      <c r="VAS689" s="8"/>
      <c r="VAT689" s="8"/>
      <c r="VAU689" s="8"/>
      <c r="VAV689" s="8"/>
      <c r="VAW689" s="8"/>
      <c r="VAX689" s="8"/>
      <c r="VAY689" s="8"/>
      <c r="VAZ689" s="8"/>
      <c r="VBA689" s="8"/>
      <c r="VBB689" s="8"/>
      <c r="VBC689" s="8"/>
      <c r="VBD689" s="8"/>
      <c r="VBE689" s="8"/>
      <c r="VBF689" s="8"/>
      <c r="VBG689" s="8"/>
      <c r="VBH689" s="8"/>
      <c r="VBI689" s="8"/>
      <c r="VBJ689" s="8"/>
      <c r="VBK689" s="8"/>
      <c r="VBL689" s="8"/>
      <c r="VBM689" s="8"/>
      <c r="VBN689" s="8"/>
      <c r="VBO689" s="8"/>
      <c r="VBP689" s="8"/>
      <c r="VBQ689" s="8"/>
      <c r="VBR689" s="8"/>
      <c r="VBS689" s="8"/>
      <c r="VBT689" s="8"/>
      <c r="VBU689" s="8"/>
      <c r="VBV689" s="8"/>
      <c r="VBW689" s="8"/>
      <c r="VBX689" s="8"/>
      <c r="VBY689" s="8"/>
      <c r="VBZ689" s="8"/>
      <c r="VCA689" s="8"/>
      <c r="VCB689" s="8"/>
      <c r="VCC689" s="8"/>
      <c r="VCD689" s="8"/>
      <c r="VCE689" s="8"/>
      <c r="VCF689" s="8"/>
      <c r="VCG689" s="8"/>
      <c r="VCH689" s="8"/>
      <c r="VCI689" s="8"/>
      <c r="VCJ689" s="8"/>
      <c r="VCK689" s="8"/>
      <c r="VCL689" s="8"/>
      <c r="VCM689" s="8"/>
      <c r="VCN689" s="8"/>
      <c r="VCO689" s="8"/>
      <c r="VCP689" s="8"/>
      <c r="VCQ689" s="8"/>
      <c r="VCR689" s="8"/>
      <c r="VCS689" s="8"/>
      <c r="VCT689" s="8"/>
      <c r="VCU689" s="8"/>
      <c r="VCV689" s="8"/>
      <c r="VCW689" s="8"/>
      <c r="VCX689" s="8"/>
      <c r="VCY689" s="8"/>
      <c r="VCZ689" s="8"/>
      <c r="VDA689" s="8"/>
      <c r="VDB689" s="8"/>
      <c r="VDC689" s="8"/>
      <c r="VDD689" s="8"/>
      <c r="VDE689" s="8"/>
      <c r="VDF689" s="8"/>
      <c r="VDG689" s="8"/>
      <c r="VDH689" s="8"/>
      <c r="VDI689" s="8"/>
      <c r="VDJ689" s="8"/>
      <c r="VDK689" s="8"/>
      <c r="VDL689" s="8"/>
      <c r="VDM689" s="8"/>
      <c r="VDN689" s="8"/>
      <c r="VDO689" s="8"/>
      <c r="VDP689" s="8"/>
      <c r="VDQ689" s="8"/>
      <c r="VDR689" s="8"/>
      <c r="VDS689" s="8"/>
      <c r="VDT689" s="8"/>
      <c r="VDU689" s="8"/>
      <c r="VDV689" s="8"/>
      <c r="VDW689" s="8"/>
      <c r="VDX689" s="8"/>
      <c r="VDY689" s="8"/>
      <c r="VDZ689" s="8"/>
      <c r="VEA689" s="8"/>
      <c r="VEB689" s="8"/>
      <c r="VEC689" s="8"/>
      <c r="VED689" s="8"/>
      <c r="VEE689" s="8"/>
      <c r="VEF689" s="8"/>
      <c r="VEG689" s="8"/>
      <c r="VEH689" s="8"/>
      <c r="VEI689" s="8"/>
      <c r="VEJ689" s="8"/>
      <c r="VEK689" s="8"/>
      <c r="VEL689" s="8"/>
      <c r="VEM689" s="8"/>
      <c r="VEN689" s="8"/>
      <c r="VEO689" s="8"/>
      <c r="VEP689" s="8"/>
      <c r="VEQ689" s="8"/>
      <c r="VER689" s="8"/>
      <c r="VES689" s="8"/>
      <c r="VET689" s="8"/>
      <c r="VEU689" s="8"/>
      <c r="VEV689" s="8"/>
      <c r="VEW689" s="8"/>
      <c r="VEX689" s="8"/>
      <c r="VEY689" s="8"/>
      <c r="VEZ689" s="8"/>
      <c r="VFA689" s="8"/>
      <c r="VFB689" s="8"/>
      <c r="VFC689" s="8"/>
      <c r="VFD689" s="8"/>
      <c r="VFE689" s="8"/>
      <c r="VFF689" s="8"/>
      <c r="VFG689" s="8"/>
      <c r="VFH689" s="8"/>
      <c r="VFI689" s="8"/>
      <c r="VFJ689" s="8"/>
      <c r="VFK689" s="8"/>
      <c r="VFL689" s="8"/>
      <c r="VFM689" s="8"/>
      <c r="VFN689" s="8"/>
      <c r="VFO689" s="8"/>
      <c r="VFP689" s="8"/>
      <c r="VFQ689" s="8"/>
      <c r="VFR689" s="8"/>
      <c r="VFS689" s="8"/>
      <c r="VFT689" s="8"/>
      <c r="VFU689" s="8"/>
      <c r="VFV689" s="8"/>
      <c r="VFW689" s="8"/>
      <c r="VFX689" s="8"/>
      <c r="VFY689" s="8"/>
      <c r="VFZ689" s="8"/>
      <c r="VGA689" s="8"/>
      <c r="VGB689" s="8"/>
      <c r="VGC689" s="8"/>
      <c r="VGD689" s="8"/>
      <c r="VGE689" s="8"/>
      <c r="VGF689" s="8"/>
      <c r="VGG689" s="8"/>
      <c r="VGH689" s="8"/>
      <c r="VGI689" s="8"/>
      <c r="VGJ689" s="8"/>
      <c r="VGK689" s="8"/>
      <c r="VGL689" s="8"/>
      <c r="VGM689" s="8"/>
      <c r="VGN689" s="8"/>
      <c r="VGO689" s="8"/>
      <c r="VGP689" s="8"/>
      <c r="VGQ689" s="8"/>
      <c r="VGR689" s="8"/>
      <c r="VGS689" s="8"/>
      <c r="VGT689" s="8"/>
      <c r="VGU689" s="8"/>
      <c r="VGV689" s="8"/>
      <c r="VGW689" s="8"/>
      <c r="VGX689" s="8"/>
      <c r="VGY689" s="8"/>
      <c r="VGZ689" s="8"/>
      <c r="VHA689" s="8"/>
      <c r="VHB689" s="8"/>
      <c r="VHC689" s="8"/>
      <c r="VHD689" s="8"/>
      <c r="VHE689" s="8"/>
      <c r="VHF689" s="8"/>
      <c r="VHG689" s="8"/>
      <c r="VHH689" s="8"/>
      <c r="VHI689" s="8"/>
      <c r="VHJ689" s="8"/>
      <c r="VHK689" s="8"/>
      <c r="VHL689" s="8"/>
      <c r="VHM689" s="8"/>
      <c r="VHN689" s="8"/>
      <c r="VHO689" s="8"/>
      <c r="VHP689" s="8"/>
      <c r="VHQ689" s="8"/>
      <c r="VHR689" s="8"/>
      <c r="VHS689" s="8"/>
      <c r="VHT689" s="8"/>
      <c r="VHU689" s="8"/>
      <c r="VHV689" s="8"/>
      <c r="VHW689" s="8"/>
      <c r="VHX689" s="8"/>
      <c r="VHY689" s="8"/>
      <c r="VHZ689" s="8"/>
      <c r="VIA689" s="8"/>
      <c r="VIB689" s="8"/>
      <c r="VIC689" s="8"/>
      <c r="VID689" s="8"/>
      <c r="VIE689" s="8"/>
      <c r="VIF689" s="8"/>
      <c r="VIG689" s="8"/>
      <c r="VIH689" s="8"/>
      <c r="VII689" s="8"/>
      <c r="VIJ689" s="8"/>
      <c r="VIK689" s="8"/>
      <c r="VIL689" s="8"/>
      <c r="VIM689" s="8"/>
      <c r="VIN689" s="8"/>
      <c r="VIO689" s="8"/>
      <c r="VIP689" s="8"/>
      <c r="VIQ689" s="8"/>
      <c r="VIR689" s="8"/>
      <c r="VIS689" s="8"/>
      <c r="VIT689" s="8"/>
      <c r="VIU689" s="8"/>
      <c r="VIV689" s="8"/>
      <c r="VIW689" s="8"/>
      <c r="VIX689" s="8"/>
      <c r="VIY689" s="8"/>
      <c r="VIZ689" s="8"/>
      <c r="VJA689" s="8"/>
      <c r="VJB689" s="8"/>
      <c r="VJC689" s="8"/>
      <c r="VJD689" s="8"/>
      <c r="VJE689" s="8"/>
      <c r="VJF689" s="8"/>
      <c r="VJG689" s="8"/>
      <c r="VJH689" s="8"/>
      <c r="VJI689" s="8"/>
      <c r="VJJ689" s="8"/>
      <c r="VJK689" s="8"/>
      <c r="VJL689" s="8"/>
      <c r="VJM689" s="8"/>
      <c r="VJN689" s="8"/>
      <c r="VJO689" s="8"/>
      <c r="VJP689" s="8"/>
      <c r="VJQ689" s="8"/>
      <c r="VJR689" s="8"/>
      <c r="VJS689" s="8"/>
      <c r="VJT689" s="8"/>
      <c r="VJU689" s="8"/>
      <c r="VJV689" s="8"/>
      <c r="VJW689" s="8"/>
      <c r="VJX689" s="8"/>
      <c r="VJY689" s="8"/>
      <c r="VJZ689" s="8"/>
      <c r="VKA689" s="8"/>
      <c r="VKB689" s="8"/>
      <c r="VKC689" s="8"/>
      <c r="VKD689" s="8"/>
      <c r="VKE689" s="8"/>
      <c r="VKF689" s="8"/>
      <c r="VKG689" s="8"/>
      <c r="VKH689" s="8"/>
      <c r="VKI689" s="8"/>
      <c r="VKJ689" s="8"/>
      <c r="VKK689" s="8"/>
      <c r="VKL689" s="8"/>
      <c r="VKM689" s="8"/>
      <c r="VKN689" s="8"/>
      <c r="VKO689" s="8"/>
      <c r="VKP689" s="8"/>
      <c r="VKQ689" s="8"/>
      <c r="VKR689" s="8"/>
      <c r="VKS689" s="8"/>
      <c r="VKT689" s="8"/>
      <c r="VKU689" s="8"/>
      <c r="VKV689" s="8"/>
      <c r="VKW689" s="8"/>
      <c r="VKX689" s="8"/>
      <c r="VKY689" s="8"/>
      <c r="VKZ689" s="8"/>
      <c r="VLA689" s="8"/>
      <c r="VLB689" s="8"/>
      <c r="VLC689" s="8"/>
      <c r="VLD689" s="8"/>
      <c r="VLE689" s="8"/>
      <c r="VLF689" s="8"/>
      <c r="VLG689" s="8"/>
      <c r="VLH689" s="8"/>
      <c r="VLI689" s="8"/>
      <c r="VLJ689" s="8"/>
      <c r="VLK689" s="8"/>
      <c r="VLL689" s="8"/>
      <c r="VLM689" s="8"/>
      <c r="VLN689" s="8"/>
      <c r="VLO689" s="8"/>
      <c r="VLP689" s="8"/>
      <c r="VLQ689" s="8"/>
      <c r="VLR689" s="8"/>
      <c r="VLS689" s="8"/>
      <c r="VLT689" s="8"/>
      <c r="VLU689" s="8"/>
      <c r="VLV689" s="8"/>
      <c r="VLW689" s="8"/>
      <c r="VLX689" s="8"/>
      <c r="VLY689" s="8"/>
      <c r="VLZ689" s="8"/>
      <c r="VMA689" s="8"/>
      <c r="VMB689" s="8"/>
      <c r="VMC689" s="8"/>
      <c r="VMD689" s="8"/>
      <c r="VME689" s="8"/>
      <c r="VMF689" s="8"/>
      <c r="VMG689" s="8"/>
      <c r="VMH689" s="8"/>
      <c r="VMI689" s="8"/>
      <c r="VMJ689" s="8"/>
      <c r="VMK689" s="8"/>
      <c r="VML689" s="8"/>
      <c r="VMM689" s="8"/>
      <c r="VMN689" s="8"/>
      <c r="VMO689" s="8"/>
      <c r="VMP689" s="8"/>
      <c r="VMQ689" s="8"/>
      <c r="VMR689" s="8"/>
      <c r="VMS689" s="8"/>
      <c r="VMT689" s="8"/>
      <c r="VMU689" s="8"/>
      <c r="VMV689" s="8"/>
      <c r="VMW689" s="8"/>
      <c r="VMX689" s="8"/>
      <c r="VMY689" s="8"/>
      <c r="VMZ689" s="8"/>
      <c r="VNA689" s="8"/>
      <c r="VNB689" s="8"/>
      <c r="VNC689" s="8"/>
      <c r="VND689" s="8"/>
      <c r="VNE689" s="8"/>
      <c r="VNF689" s="8"/>
      <c r="VNG689" s="8"/>
      <c r="VNH689" s="8"/>
      <c r="VNI689" s="8"/>
      <c r="VNJ689" s="8"/>
      <c r="VNK689" s="8"/>
      <c r="VNL689" s="8"/>
      <c r="VNM689" s="8"/>
      <c r="VNN689" s="8"/>
      <c r="VNO689" s="8"/>
      <c r="VNP689" s="8"/>
      <c r="VNQ689" s="8"/>
      <c r="VNR689" s="8"/>
      <c r="VNS689" s="8"/>
      <c r="VNT689" s="8"/>
      <c r="VNU689" s="8"/>
      <c r="VNV689" s="8"/>
      <c r="VNW689" s="8"/>
      <c r="VNX689" s="8"/>
      <c r="VNY689" s="8"/>
      <c r="VNZ689" s="8"/>
      <c r="VOA689" s="8"/>
      <c r="VOB689" s="8"/>
      <c r="VOC689" s="8"/>
      <c r="VOD689" s="8"/>
      <c r="VOE689" s="8"/>
      <c r="VOF689" s="8"/>
      <c r="VOG689" s="8"/>
      <c r="VOH689" s="8"/>
      <c r="VOI689" s="8"/>
      <c r="VOJ689" s="8"/>
      <c r="VOK689" s="8"/>
      <c r="VOL689" s="8"/>
      <c r="VOM689" s="8"/>
      <c r="VON689" s="8"/>
      <c r="VOO689" s="8"/>
      <c r="VOP689" s="8"/>
      <c r="VOQ689" s="8"/>
      <c r="VOR689" s="8"/>
      <c r="VOS689" s="8"/>
      <c r="VOT689" s="8"/>
      <c r="VOU689" s="8"/>
      <c r="VOV689" s="8"/>
      <c r="VOW689" s="8"/>
      <c r="VOX689" s="8"/>
      <c r="VOY689" s="8"/>
      <c r="VOZ689" s="8"/>
      <c r="VPA689" s="8"/>
      <c r="VPB689" s="8"/>
      <c r="VPC689" s="8"/>
      <c r="VPD689" s="8"/>
      <c r="VPE689" s="8"/>
      <c r="VPF689" s="8"/>
      <c r="VPG689" s="8"/>
      <c r="VPH689" s="8"/>
      <c r="VPI689" s="8"/>
      <c r="VPJ689" s="8"/>
      <c r="VPK689" s="8"/>
      <c r="VPL689" s="8"/>
      <c r="VPM689" s="8"/>
      <c r="VPN689" s="8"/>
      <c r="VPO689" s="8"/>
      <c r="VPP689" s="8"/>
      <c r="VPQ689" s="8"/>
      <c r="VPR689" s="8"/>
      <c r="VPS689" s="8"/>
      <c r="VPT689" s="8"/>
      <c r="VPU689" s="8"/>
      <c r="VPV689" s="8"/>
      <c r="VPW689" s="8"/>
      <c r="VPX689" s="8"/>
      <c r="VPY689" s="8"/>
      <c r="VPZ689" s="8"/>
      <c r="VQA689" s="8"/>
      <c r="VQB689" s="8"/>
      <c r="VQC689" s="8"/>
      <c r="VQD689" s="8"/>
      <c r="VQE689" s="8"/>
      <c r="VQF689" s="8"/>
      <c r="VQG689" s="8"/>
      <c r="VQH689" s="8"/>
      <c r="VQI689" s="8"/>
      <c r="VQJ689" s="8"/>
      <c r="VQK689" s="8"/>
      <c r="VQL689" s="8"/>
      <c r="VQM689" s="8"/>
      <c r="VQN689" s="8"/>
      <c r="VQO689" s="8"/>
      <c r="VQP689" s="8"/>
      <c r="VQQ689" s="8"/>
      <c r="VQR689" s="8"/>
      <c r="VQS689" s="8"/>
      <c r="VQT689" s="8"/>
      <c r="VQU689" s="8"/>
      <c r="VQV689" s="8"/>
      <c r="VQW689" s="8"/>
      <c r="VQX689" s="8"/>
      <c r="VQY689" s="8"/>
      <c r="VQZ689" s="8"/>
      <c r="VRA689" s="8"/>
      <c r="VRB689" s="8"/>
      <c r="VRC689" s="8"/>
      <c r="VRD689" s="8"/>
      <c r="VRE689" s="8"/>
      <c r="VRF689" s="8"/>
      <c r="VRG689" s="8"/>
      <c r="VRH689" s="8"/>
      <c r="VRI689" s="8"/>
      <c r="VRJ689" s="8"/>
      <c r="VRK689" s="8"/>
      <c r="VRL689" s="8"/>
      <c r="VRM689" s="8"/>
      <c r="VRN689" s="8"/>
      <c r="VRO689" s="8"/>
      <c r="VRP689" s="8"/>
      <c r="VRQ689" s="8"/>
      <c r="VRR689" s="8"/>
      <c r="VRS689" s="8"/>
      <c r="VRT689" s="8"/>
      <c r="VRU689" s="8"/>
      <c r="VRV689" s="8"/>
      <c r="VRW689" s="8"/>
      <c r="VRX689" s="8"/>
      <c r="VRY689" s="8"/>
      <c r="VRZ689" s="8"/>
      <c r="VSA689" s="8"/>
      <c r="VSB689" s="8"/>
      <c r="VSC689" s="8"/>
      <c r="VSD689" s="8"/>
      <c r="VSE689" s="8"/>
      <c r="VSF689" s="8"/>
      <c r="VSG689" s="8"/>
      <c r="VSH689" s="8"/>
      <c r="VSI689" s="8"/>
      <c r="VSJ689" s="8"/>
      <c r="VSK689" s="8"/>
      <c r="VSL689" s="8"/>
      <c r="VSM689" s="8"/>
      <c r="VSN689" s="8"/>
      <c r="VSO689" s="8"/>
      <c r="VSP689" s="8"/>
      <c r="VSQ689" s="8"/>
      <c r="VSR689" s="8"/>
      <c r="VSS689" s="8"/>
      <c r="VST689" s="8"/>
      <c r="VSU689" s="8"/>
      <c r="VSV689" s="8"/>
      <c r="VSW689" s="8"/>
      <c r="VSX689" s="8"/>
      <c r="VSY689" s="8"/>
      <c r="VSZ689" s="8"/>
      <c r="VTA689" s="8"/>
      <c r="VTB689" s="8"/>
      <c r="VTC689" s="8"/>
      <c r="VTD689" s="8"/>
      <c r="VTE689" s="8"/>
      <c r="VTF689" s="8"/>
      <c r="VTG689" s="8"/>
      <c r="VTH689" s="8"/>
      <c r="VTI689" s="8"/>
      <c r="VTJ689" s="8"/>
      <c r="VTK689" s="8"/>
      <c r="VTL689" s="8"/>
      <c r="VTM689" s="8"/>
      <c r="VTN689" s="8"/>
      <c r="VTO689" s="8"/>
      <c r="VTP689" s="8"/>
      <c r="VTQ689" s="8"/>
      <c r="VTR689" s="8"/>
      <c r="VTS689" s="8"/>
      <c r="VTT689" s="8"/>
      <c r="VTU689" s="8"/>
      <c r="VTV689" s="8"/>
      <c r="VTW689" s="8"/>
      <c r="VTX689" s="8"/>
      <c r="VTY689" s="8"/>
      <c r="VTZ689" s="8"/>
      <c r="VUA689" s="8"/>
      <c r="VUB689" s="8"/>
      <c r="VUC689" s="8"/>
      <c r="VUD689" s="8"/>
      <c r="VUE689" s="8"/>
      <c r="VUF689" s="8"/>
      <c r="VUG689" s="8"/>
      <c r="VUH689" s="8"/>
      <c r="VUI689" s="8"/>
      <c r="VUJ689" s="8"/>
      <c r="VUK689" s="8"/>
      <c r="VUL689" s="8"/>
      <c r="VUM689" s="8"/>
      <c r="VUN689" s="8"/>
      <c r="VUO689" s="8"/>
      <c r="VUP689" s="8"/>
      <c r="VUQ689" s="8"/>
      <c r="VUR689" s="8"/>
      <c r="VUS689" s="8"/>
      <c r="VUT689" s="8"/>
      <c r="VUU689" s="8"/>
      <c r="VUV689" s="8"/>
      <c r="VUW689" s="8"/>
      <c r="VUX689" s="8"/>
      <c r="VUY689" s="8"/>
      <c r="VUZ689" s="8"/>
      <c r="VVA689" s="8"/>
      <c r="VVB689" s="8"/>
      <c r="VVC689" s="8"/>
      <c r="VVD689" s="8"/>
      <c r="VVE689" s="8"/>
      <c r="VVF689" s="8"/>
      <c r="VVG689" s="8"/>
      <c r="VVH689" s="8"/>
      <c r="VVI689" s="8"/>
      <c r="VVJ689" s="8"/>
      <c r="VVK689" s="8"/>
      <c r="VVL689" s="8"/>
      <c r="VVM689" s="8"/>
      <c r="VVN689" s="8"/>
      <c r="VVO689" s="8"/>
      <c r="VVP689" s="8"/>
      <c r="VVQ689" s="8"/>
      <c r="VVR689" s="8"/>
      <c r="VVS689" s="8"/>
      <c r="VVT689" s="8"/>
      <c r="VVU689" s="8"/>
      <c r="VVV689" s="8"/>
      <c r="VVW689" s="8"/>
      <c r="VVX689" s="8"/>
      <c r="VVY689" s="8"/>
      <c r="VVZ689" s="8"/>
      <c r="VWA689" s="8"/>
      <c r="VWB689" s="8"/>
      <c r="VWC689" s="8"/>
      <c r="VWD689" s="8"/>
      <c r="VWE689" s="8"/>
      <c r="VWF689" s="8"/>
      <c r="VWG689" s="8"/>
      <c r="VWH689" s="8"/>
      <c r="VWI689" s="8"/>
      <c r="VWJ689" s="8"/>
      <c r="VWK689" s="8"/>
      <c r="VWL689" s="8"/>
      <c r="VWM689" s="8"/>
      <c r="VWN689" s="8"/>
      <c r="VWO689" s="8"/>
      <c r="VWP689" s="8"/>
      <c r="VWQ689" s="8"/>
      <c r="VWR689" s="8"/>
      <c r="VWS689" s="8"/>
      <c r="VWT689" s="8"/>
      <c r="VWU689" s="8"/>
      <c r="VWV689" s="8"/>
      <c r="VWW689" s="8"/>
      <c r="VWX689" s="8"/>
      <c r="VWY689" s="8"/>
      <c r="VWZ689" s="8"/>
      <c r="VXA689" s="8"/>
      <c r="VXB689" s="8"/>
      <c r="VXC689" s="8"/>
      <c r="VXD689" s="8"/>
      <c r="VXE689" s="8"/>
      <c r="VXF689" s="8"/>
      <c r="VXG689" s="8"/>
      <c r="VXH689" s="8"/>
      <c r="VXI689" s="8"/>
      <c r="VXJ689" s="8"/>
      <c r="VXK689" s="8"/>
      <c r="VXL689" s="8"/>
      <c r="VXM689" s="8"/>
      <c r="VXN689" s="8"/>
      <c r="VXO689" s="8"/>
      <c r="VXP689" s="8"/>
      <c r="VXQ689" s="8"/>
      <c r="VXR689" s="8"/>
      <c r="VXS689" s="8"/>
      <c r="VXT689" s="8"/>
      <c r="VXU689" s="8"/>
      <c r="VXV689" s="8"/>
      <c r="VXW689" s="8"/>
      <c r="VXX689" s="8"/>
      <c r="VXY689" s="8"/>
      <c r="VXZ689" s="8"/>
      <c r="VYA689" s="8"/>
      <c r="VYB689" s="8"/>
      <c r="VYC689" s="8"/>
      <c r="VYD689" s="8"/>
      <c r="VYE689" s="8"/>
      <c r="VYF689" s="8"/>
      <c r="VYG689" s="8"/>
      <c r="VYH689" s="8"/>
      <c r="VYI689" s="8"/>
      <c r="VYJ689" s="8"/>
      <c r="VYK689" s="8"/>
      <c r="VYL689" s="8"/>
      <c r="VYM689" s="8"/>
      <c r="VYN689" s="8"/>
      <c r="VYO689" s="8"/>
      <c r="VYP689" s="8"/>
      <c r="VYQ689" s="8"/>
      <c r="VYR689" s="8"/>
      <c r="VYS689" s="8"/>
      <c r="VYT689" s="8"/>
      <c r="VYU689" s="8"/>
      <c r="VYV689" s="8"/>
      <c r="VYW689" s="8"/>
      <c r="VYX689" s="8"/>
      <c r="VYY689" s="8"/>
      <c r="VYZ689" s="8"/>
      <c r="VZA689" s="8"/>
      <c r="VZB689" s="8"/>
      <c r="VZC689" s="8"/>
      <c r="VZD689" s="8"/>
      <c r="VZE689" s="8"/>
      <c r="VZF689" s="8"/>
      <c r="VZG689" s="8"/>
      <c r="VZH689" s="8"/>
      <c r="VZI689" s="8"/>
      <c r="VZJ689" s="8"/>
      <c r="VZK689" s="8"/>
      <c r="VZL689" s="8"/>
      <c r="VZM689" s="8"/>
      <c r="VZN689" s="8"/>
      <c r="VZO689" s="8"/>
      <c r="VZP689" s="8"/>
      <c r="VZQ689" s="8"/>
      <c r="VZR689" s="8"/>
      <c r="VZS689" s="8"/>
      <c r="VZT689" s="8"/>
      <c r="VZU689" s="8"/>
      <c r="VZV689" s="8"/>
      <c r="VZW689" s="8"/>
      <c r="VZX689" s="8"/>
      <c r="VZY689" s="8"/>
      <c r="VZZ689" s="8"/>
      <c r="WAA689" s="8"/>
      <c r="WAB689" s="8"/>
      <c r="WAC689" s="8"/>
      <c r="WAD689" s="8"/>
      <c r="WAE689" s="8"/>
      <c r="WAF689" s="8"/>
      <c r="WAG689" s="8"/>
      <c r="WAH689" s="8"/>
      <c r="WAI689" s="8"/>
      <c r="WAJ689" s="8"/>
      <c r="WAK689" s="8"/>
      <c r="WAL689" s="8"/>
      <c r="WAM689" s="8"/>
      <c r="WAN689" s="8"/>
      <c r="WAO689" s="8"/>
      <c r="WAP689" s="8"/>
      <c r="WAQ689" s="8"/>
      <c r="WAR689" s="8"/>
      <c r="WAS689" s="8"/>
      <c r="WAT689" s="8"/>
      <c r="WAU689" s="8"/>
      <c r="WAV689" s="8"/>
      <c r="WAW689" s="8"/>
      <c r="WAX689" s="8"/>
      <c r="WAY689" s="8"/>
      <c r="WAZ689" s="8"/>
      <c r="WBA689" s="8"/>
      <c r="WBB689" s="8"/>
      <c r="WBC689" s="8"/>
      <c r="WBD689" s="8"/>
      <c r="WBE689" s="8"/>
      <c r="WBF689" s="8"/>
      <c r="WBG689" s="8"/>
      <c r="WBH689" s="8"/>
      <c r="WBI689" s="8"/>
      <c r="WBJ689" s="8"/>
      <c r="WBK689" s="8"/>
      <c r="WBL689" s="8"/>
      <c r="WBM689" s="8"/>
      <c r="WBN689" s="8"/>
      <c r="WBO689" s="8"/>
      <c r="WBP689" s="8"/>
      <c r="WBQ689" s="8"/>
      <c r="WBR689" s="8"/>
      <c r="WBS689" s="8"/>
      <c r="WBT689" s="8"/>
      <c r="WBU689" s="8"/>
      <c r="WBV689" s="8"/>
      <c r="WBW689" s="8"/>
      <c r="WBX689" s="8"/>
      <c r="WBY689" s="8"/>
      <c r="WBZ689" s="8"/>
      <c r="WCA689" s="8"/>
      <c r="WCB689" s="8"/>
      <c r="WCC689" s="8"/>
      <c r="WCD689" s="8"/>
      <c r="WCE689" s="8"/>
      <c r="WCF689" s="8"/>
      <c r="WCG689" s="8"/>
      <c r="WCH689" s="8"/>
      <c r="WCI689" s="8"/>
      <c r="WCJ689" s="8"/>
      <c r="WCK689" s="8"/>
      <c r="WCL689" s="8"/>
      <c r="WCM689" s="8"/>
      <c r="WCN689" s="8"/>
      <c r="WCO689" s="8"/>
      <c r="WCP689" s="8"/>
      <c r="WCQ689" s="8"/>
      <c r="WCR689" s="8"/>
      <c r="WCS689" s="8"/>
      <c r="WCT689" s="8"/>
      <c r="WCU689" s="8"/>
      <c r="WCV689" s="8"/>
      <c r="WCW689" s="8"/>
      <c r="WCX689" s="8"/>
      <c r="WCY689" s="8"/>
      <c r="WCZ689" s="8"/>
      <c r="WDA689" s="8"/>
      <c r="WDB689" s="8"/>
      <c r="WDC689" s="8"/>
      <c r="WDD689" s="8"/>
      <c r="WDE689" s="8"/>
      <c r="WDF689" s="8"/>
      <c r="WDG689" s="8"/>
      <c r="WDH689" s="8"/>
      <c r="WDI689" s="8"/>
      <c r="WDJ689" s="8"/>
      <c r="WDK689" s="8"/>
      <c r="WDL689" s="8"/>
      <c r="WDM689" s="8"/>
      <c r="WDN689" s="8"/>
      <c r="WDO689" s="8"/>
      <c r="WDP689" s="8"/>
      <c r="WDQ689" s="8"/>
      <c r="WDR689" s="8"/>
      <c r="WDS689" s="8"/>
      <c r="WDT689" s="8"/>
      <c r="WDU689" s="8"/>
      <c r="WDV689" s="8"/>
      <c r="WDW689" s="8"/>
      <c r="WDX689" s="8"/>
      <c r="WDY689" s="8"/>
      <c r="WDZ689" s="8"/>
      <c r="WEA689" s="8"/>
      <c r="WEB689" s="8"/>
      <c r="WEC689" s="8"/>
      <c r="WED689" s="8"/>
      <c r="WEE689" s="8"/>
      <c r="WEF689" s="8"/>
      <c r="WEG689" s="8"/>
      <c r="WEH689" s="8"/>
      <c r="WEI689" s="8"/>
      <c r="WEJ689" s="8"/>
      <c r="WEK689" s="8"/>
      <c r="WEL689" s="8"/>
      <c r="WEM689" s="8"/>
      <c r="WEN689" s="8"/>
      <c r="WEO689" s="8"/>
      <c r="WEP689" s="8"/>
      <c r="WEQ689" s="8"/>
      <c r="WER689" s="8"/>
      <c r="WES689" s="8"/>
      <c r="WET689" s="8"/>
      <c r="WEU689" s="8"/>
      <c r="WEV689" s="8"/>
      <c r="WEW689" s="8"/>
      <c r="WEX689" s="8"/>
      <c r="WEY689" s="8"/>
      <c r="WEZ689" s="8"/>
      <c r="WFA689" s="8"/>
      <c r="WFB689" s="8"/>
      <c r="WFC689" s="8"/>
      <c r="WFD689" s="8"/>
      <c r="WFE689" s="8"/>
      <c r="WFF689" s="8"/>
      <c r="WFG689" s="8"/>
      <c r="WFH689" s="8"/>
      <c r="WFI689" s="8"/>
      <c r="WFJ689" s="8"/>
      <c r="WFK689" s="8"/>
      <c r="WFL689" s="8"/>
      <c r="WFM689" s="8"/>
      <c r="WFN689" s="8"/>
      <c r="WFO689" s="8"/>
      <c r="WFP689" s="8"/>
      <c r="WFQ689" s="8"/>
      <c r="WFR689" s="8"/>
      <c r="WFS689" s="8"/>
      <c r="WFT689" s="8"/>
      <c r="WFU689" s="8"/>
      <c r="WFV689" s="8"/>
      <c r="WFW689" s="8"/>
      <c r="WFX689" s="8"/>
      <c r="WFY689" s="8"/>
      <c r="WFZ689" s="8"/>
      <c r="WGA689" s="8"/>
      <c r="WGB689" s="8"/>
      <c r="WGC689" s="8"/>
      <c r="WGD689" s="8"/>
      <c r="WGE689" s="8"/>
      <c r="WGF689" s="8"/>
      <c r="WGG689" s="8"/>
      <c r="WGH689" s="8"/>
      <c r="WGI689" s="8"/>
      <c r="WGJ689" s="8"/>
      <c r="WGK689" s="8"/>
      <c r="WGL689" s="8"/>
      <c r="WGM689" s="8"/>
      <c r="WGN689" s="8"/>
      <c r="WGO689" s="8"/>
      <c r="WGP689" s="8"/>
      <c r="WGQ689" s="8"/>
      <c r="WGR689" s="8"/>
      <c r="WGS689" s="8"/>
      <c r="WGT689" s="8"/>
      <c r="WGU689" s="8"/>
      <c r="WGV689" s="8"/>
      <c r="WGW689" s="8"/>
      <c r="WGX689" s="8"/>
      <c r="WGY689" s="8"/>
      <c r="WGZ689" s="8"/>
      <c r="WHA689" s="8"/>
      <c r="WHB689" s="8"/>
      <c r="WHC689" s="8"/>
      <c r="WHD689" s="8"/>
      <c r="WHE689" s="8"/>
      <c r="WHF689" s="8"/>
      <c r="WHG689" s="8"/>
      <c r="WHH689" s="8"/>
      <c r="WHI689" s="8"/>
      <c r="WHJ689" s="8"/>
      <c r="WHK689" s="8"/>
      <c r="WHL689" s="8"/>
      <c r="WHM689" s="8"/>
      <c r="WHN689" s="8"/>
      <c r="WHO689" s="8"/>
      <c r="WHP689" s="8"/>
      <c r="WHQ689" s="8"/>
      <c r="WHR689" s="8"/>
      <c r="WHS689" s="8"/>
      <c r="WHT689" s="8"/>
      <c r="WHU689" s="8"/>
      <c r="WHV689" s="8"/>
      <c r="WHW689" s="8"/>
      <c r="WHX689" s="8"/>
      <c r="WHY689" s="8"/>
      <c r="WHZ689" s="8"/>
      <c r="WIA689" s="8"/>
      <c r="WIB689" s="8"/>
      <c r="WIC689" s="8"/>
      <c r="WID689" s="8"/>
      <c r="WIE689" s="8"/>
      <c r="WIF689" s="8"/>
      <c r="WIG689" s="8"/>
      <c r="WIH689" s="8"/>
      <c r="WII689" s="8"/>
      <c r="WIJ689" s="8"/>
      <c r="WIK689" s="8"/>
      <c r="WIL689" s="8"/>
      <c r="WIM689" s="8"/>
      <c r="WIN689" s="8"/>
      <c r="WIO689" s="8"/>
      <c r="WIP689" s="8"/>
      <c r="WIQ689" s="8"/>
      <c r="WIR689" s="8"/>
      <c r="WIS689" s="8"/>
      <c r="WIT689" s="8"/>
      <c r="WIU689" s="8"/>
      <c r="WIV689" s="8"/>
      <c r="WIW689" s="8"/>
      <c r="WIX689" s="8"/>
      <c r="WIY689" s="8"/>
      <c r="WIZ689" s="8"/>
      <c r="WJA689" s="8"/>
      <c r="WJB689" s="8"/>
      <c r="WJC689" s="8"/>
      <c r="WJD689" s="8"/>
      <c r="WJE689" s="8"/>
      <c r="WJF689" s="8"/>
      <c r="WJG689" s="8"/>
      <c r="WJH689" s="8"/>
      <c r="WJI689" s="8"/>
      <c r="WJJ689" s="8"/>
      <c r="WJK689" s="8"/>
      <c r="WJL689" s="8"/>
      <c r="WJM689" s="8"/>
      <c r="WJN689" s="8"/>
      <c r="WJO689" s="8"/>
      <c r="WJP689" s="8"/>
      <c r="WJQ689" s="8"/>
      <c r="WJR689" s="8"/>
      <c r="WJS689" s="8"/>
      <c r="WJT689" s="8"/>
      <c r="WJU689" s="8"/>
      <c r="WJV689" s="8"/>
      <c r="WJW689" s="8"/>
      <c r="WJX689" s="8"/>
      <c r="WJY689" s="8"/>
      <c r="WJZ689" s="8"/>
      <c r="WKA689" s="8"/>
      <c r="WKB689" s="8"/>
      <c r="WKC689" s="8"/>
      <c r="WKD689" s="8"/>
      <c r="WKE689" s="8"/>
      <c r="WKF689" s="8"/>
      <c r="WKG689" s="8"/>
      <c r="WKH689" s="8"/>
      <c r="WKI689" s="8"/>
      <c r="WKJ689" s="8"/>
      <c r="WKK689" s="8"/>
      <c r="WKL689" s="8"/>
      <c r="WKM689" s="8"/>
      <c r="WKN689" s="8"/>
      <c r="WKO689" s="8"/>
      <c r="WKP689" s="8"/>
      <c r="WKQ689" s="8"/>
      <c r="WKR689" s="8"/>
      <c r="WKS689" s="8"/>
      <c r="WKT689" s="8"/>
      <c r="WKU689" s="8"/>
      <c r="WKV689" s="8"/>
      <c r="WKW689" s="8"/>
      <c r="WKX689" s="8"/>
      <c r="WKY689" s="8"/>
      <c r="WKZ689" s="8"/>
      <c r="WLA689" s="8"/>
      <c r="WLB689" s="8"/>
      <c r="WLC689" s="8"/>
      <c r="WLD689" s="8"/>
      <c r="WLE689" s="8"/>
      <c r="WLF689" s="8"/>
      <c r="WLG689" s="8"/>
      <c r="WLH689" s="8"/>
      <c r="WLI689" s="8"/>
      <c r="WLJ689" s="8"/>
      <c r="WLK689" s="8"/>
      <c r="WLL689" s="8"/>
      <c r="WLM689" s="8"/>
      <c r="WLN689" s="8"/>
      <c r="WLO689" s="8"/>
      <c r="WLP689" s="8"/>
      <c r="WLQ689" s="8"/>
      <c r="WLR689" s="8"/>
      <c r="WLS689" s="8"/>
      <c r="WLT689" s="8"/>
      <c r="WLU689" s="8"/>
      <c r="WLV689" s="8"/>
      <c r="WLW689" s="8"/>
      <c r="WLX689" s="8"/>
      <c r="WLY689" s="8"/>
      <c r="WLZ689" s="8"/>
      <c r="WMA689" s="8"/>
      <c r="WMB689" s="8"/>
      <c r="WMC689" s="8"/>
      <c r="WMD689" s="8"/>
      <c r="WME689" s="8"/>
      <c r="WMF689" s="8"/>
      <c r="WMG689" s="8"/>
      <c r="WMH689" s="8"/>
      <c r="WMI689" s="8"/>
      <c r="WMJ689" s="8"/>
      <c r="WMK689" s="8"/>
      <c r="WML689" s="8"/>
      <c r="WMM689" s="8"/>
      <c r="WMN689" s="8"/>
      <c r="WMO689" s="8"/>
      <c r="WMP689" s="8"/>
      <c r="WMQ689" s="8"/>
      <c r="WMR689" s="8"/>
      <c r="WMS689" s="8"/>
      <c r="WMT689" s="8"/>
      <c r="WMU689" s="8"/>
      <c r="WMV689" s="8"/>
      <c r="WMW689" s="8"/>
      <c r="WMX689" s="8"/>
      <c r="WMY689" s="8"/>
      <c r="WMZ689" s="8"/>
      <c r="WNA689" s="8"/>
      <c r="WNB689" s="8"/>
      <c r="WNC689" s="8"/>
      <c r="WND689" s="8"/>
      <c r="WNE689" s="8"/>
      <c r="WNF689" s="8"/>
      <c r="WNG689" s="8"/>
      <c r="WNH689" s="8"/>
      <c r="WNI689" s="8"/>
      <c r="WNJ689" s="8"/>
      <c r="WNK689" s="8"/>
      <c r="WNL689" s="8"/>
      <c r="WNM689" s="8"/>
      <c r="WNN689" s="8"/>
      <c r="WNO689" s="8"/>
      <c r="WNP689" s="8"/>
      <c r="WNQ689" s="8"/>
      <c r="WNR689" s="8"/>
      <c r="WNS689" s="8"/>
      <c r="WNT689" s="8"/>
      <c r="WNU689" s="8"/>
      <c r="WNV689" s="8"/>
      <c r="WNW689" s="8"/>
      <c r="WNX689" s="8"/>
      <c r="WNY689" s="8"/>
      <c r="WNZ689" s="8"/>
      <c r="WOA689" s="8"/>
      <c r="WOB689" s="8"/>
      <c r="WOC689" s="8"/>
      <c r="WOD689" s="8"/>
      <c r="WOE689" s="8"/>
      <c r="WOF689" s="8"/>
      <c r="WOG689" s="8"/>
      <c r="WOH689" s="8"/>
      <c r="WOI689" s="8"/>
      <c r="WOJ689" s="8"/>
      <c r="WOK689" s="8"/>
      <c r="WOL689" s="8"/>
      <c r="WOM689" s="8"/>
      <c r="WON689" s="8"/>
      <c r="WOO689" s="8"/>
      <c r="WOP689" s="8"/>
      <c r="WOQ689" s="8"/>
      <c r="WOR689" s="8"/>
      <c r="WOS689" s="8"/>
      <c r="WOT689" s="8"/>
      <c r="WOU689" s="8"/>
      <c r="WOV689" s="8"/>
      <c r="WOW689" s="8"/>
      <c r="WOX689" s="8"/>
      <c r="WOY689" s="8"/>
      <c r="WOZ689" s="8"/>
      <c r="WPA689" s="8"/>
      <c r="WPB689" s="8"/>
      <c r="WPC689" s="8"/>
      <c r="WPD689" s="8"/>
      <c r="WPE689" s="8"/>
      <c r="WPF689" s="8"/>
      <c r="WPG689" s="8"/>
      <c r="WPH689" s="8"/>
      <c r="WPI689" s="8"/>
      <c r="WPJ689" s="8"/>
      <c r="WPK689" s="8"/>
      <c r="WPL689" s="8"/>
      <c r="WPM689" s="8"/>
      <c r="WPN689" s="8"/>
      <c r="WPO689" s="8"/>
      <c r="WPP689" s="8"/>
      <c r="WPQ689" s="8"/>
      <c r="WPR689" s="8"/>
      <c r="WPS689" s="8"/>
      <c r="WPT689" s="8"/>
      <c r="WPU689" s="8"/>
      <c r="WPV689" s="8"/>
      <c r="WPW689" s="8"/>
      <c r="WPX689" s="8"/>
      <c r="WPY689" s="8"/>
      <c r="WPZ689" s="8"/>
      <c r="WQA689" s="8"/>
      <c r="WQB689" s="8"/>
      <c r="WQC689" s="8"/>
      <c r="WQD689" s="8"/>
      <c r="WQE689" s="8"/>
      <c r="WQF689" s="8"/>
      <c r="WQG689" s="8"/>
      <c r="WQH689" s="8"/>
      <c r="WQI689" s="8"/>
      <c r="WQJ689" s="8"/>
      <c r="WQK689" s="8"/>
      <c r="WQL689" s="8"/>
      <c r="WQM689" s="8"/>
      <c r="WQN689" s="8"/>
      <c r="WQO689" s="8"/>
      <c r="WQP689" s="8"/>
      <c r="WQQ689" s="8"/>
      <c r="WQR689" s="8"/>
      <c r="WQS689" s="8"/>
      <c r="WQT689" s="8"/>
      <c r="WQU689" s="8"/>
      <c r="WQV689" s="8"/>
      <c r="WQW689" s="8"/>
      <c r="WQX689" s="8"/>
      <c r="WQY689" s="8"/>
      <c r="WQZ689" s="8"/>
      <c r="WRA689" s="8"/>
      <c r="WRB689" s="8"/>
      <c r="WRC689" s="8"/>
      <c r="WRD689" s="8"/>
      <c r="WRE689" s="8"/>
      <c r="WRF689" s="8"/>
      <c r="WRG689" s="8"/>
      <c r="WRH689" s="8"/>
      <c r="WRI689" s="8"/>
      <c r="WRJ689" s="8"/>
      <c r="WRK689" s="8"/>
      <c r="WRL689" s="8"/>
      <c r="WRM689" s="8"/>
      <c r="WRN689" s="8"/>
      <c r="WRO689" s="8"/>
      <c r="WRP689" s="8"/>
      <c r="WRQ689" s="8"/>
      <c r="WRR689" s="8"/>
      <c r="WRS689" s="8"/>
      <c r="WRT689" s="8"/>
      <c r="WRU689" s="8"/>
      <c r="WRV689" s="8"/>
      <c r="WRW689" s="8"/>
      <c r="WRX689" s="8"/>
      <c r="WRY689" s="8"/>
      <c r="WRZ689" s="8"/>
      <c r="WSA689" s="8"/>
      <c r="WSB689" s="8"/>
      <c r="WSC689" s="8"/>
      <c r="WSD689" s="8"/>
      <c r="WSE689" s="8"/>
      <c r="WSF689" s="8"/>
      <c r="WSG689" s="8"/>
      <c r="WSH689" s="8"/>
      <c r="WSI689" s="8"/>
      <c r="WSJ689" s="8"/>
      <c r="WSK689" s="8"/>
      <c r="WSL689" s="8"/>
      <c r="WSM689" s="8"/>
      <c r="WSN689" s="8"/>
      <c r="WSO689" s="8"/>
      <c r="WSP689" s="8"/>
      <c r="WSQ689" s="8"/>
      <c r="WSR689" s="8"/>
      <c r="WSS689" s="8"/>
      <c r="WST689" s="8"/>
      <c r="WSU689" s="8"/>
      <c r="WSV689" s="8"/>
      <c r="WSW689" s="8"/>
      <c r="WSX689" s="8"/>
      <c r="WSY689" s="8"/>
      <c r="WSZ689" s="8"/>
      <c r="WTA689" s="8"/>
      <c r="WTB689" s="8"/>
      <c r="WTC689" s="8"/>
      <c r="WTD689" s="8"/>
      <c r="WTE689" s="8"/>
      <c r="WTF689" s="8"/>
      <c r="WTG689" s="8"/>
      <c r="WTH689" s="8"/>
      <c r="WTI689" s="8"/>
      <c r="WTJ689" s="8"/>
      <c r="WTK689" s="8"/>
      <c r="WTL689" s="8"/>
      <c r="WTM689" s="8"/>
      <c r="WTN689" s="8"/>
      <c r="WTO689" s="8"/>
      <c r="WTP689" s="8"/>
      <c r="WTQ689" s="8"/>
      <c r="WTR689" s="8"/>
      <c r="WTS689" s="8"/>
      <c r="WTT689" s="8"/>
      <c r="WTU689" s="8"/>
      <c r="WTV689" s="8"/>
      <c r="WTW689" s="8"/>
      <c r="WTX689" s="8"/>
      <c r="WTY689" s="8"/>
      <c r="WTZ689" s="8"/>
      <c r="WUA689" s="8"/>
      <c r="WUB689" s="8"/>
      <c r="WUC689" s="8"/>
      <c r="WUD689" s="8"/>
      <c r="WUE689" s="8"/>
      <c r="WUF689" s="8"/>
      <c r="WUG689" s="8"/>
      <c r="WUH689" s="8"/>
      <c r="WUI689" s="8"/>
      <c r="WUJ689" s="8"/>
      <c r="WUK689" s="8"/>
      <c r="WUL689" s="8"/>
      <c r="WUM689" s="8"/>
      <c r="WUN689" s="8"/>
      <c r="WUO689" s="8"/>
      <c r="WUP689" s="8"/>
      <c r="WUQ689" s="8"/>
      <c r="WUR689" s="8"/>
      <c r="WUS689" s="8"/>
      <c r="WUT689" s="8"/>
      <c r="WUU689" s="8"/>
      <c r="WUV689" s="8"/>
      <c r="WUW689" s="8"/>
      <c r="WUX689" s="8"/>
      <c r="WUY689" s="8"/>
      <c r="WUZ689" s="8"/>
      <c r="WVA689" s="8"/>
      <c r="WVB689" s="8"/>
      <c r="WVC689" s="8"/>
      <c r="WVD689" s="8"/>
      <c r="WVE689" s="8"/>
      <c r="WVF689" s="8"/>
      <c r="WVG689" s="8"/>
      <c r="WVH689" s="8"/>
      <c r="WVI689" s="8"/>
      <c r="WVJ689" s="8"/>
      <c r="WVK689" s="8"/>
      <c r="WVL689" s="8"/>
      <c r="WVM689" s="8"/>
      <c r="WVN689" s="8"/>
      <c r="WVO689" s="8"/>
      <c r="WVP689" s="8"/>
      <c r="WVQ689" s="8"/>
      <c r="WVR689" s="8"/>
      <c r="WVS689" s="8"/>
      <c r="WVT689" s="8"/>
      <c r="WVU689" s="8"/>
      <c r="WVV689" s="8"/>
      <c r="WVW689" s="8"/>
      <c r="WVX689" s="8"/>
      <c r="WVY689" s="8"/>
      <c r="WVZ689" s="8"/>
      <c r="WWA689" s="8"/>
      <c r="WWB689" s="8"/>
      <c r="WWC689" s="8"/>
      <c r="WWD689" s="8"/>
      <c r="WWE689" s="8"/>
      <c r="WWF689" s="8"/>
      <c r="WWG689" s="8"/>
      <c r="WWH689" s="8"/>
      <c r="WWI689" s="8"/>
      <c r="WWJ689" s="8"/>
      <c r="WWK689" s="8"/>
      <c r="WWL689" s="8"/>
      <c r="WWM689" s="8"/>
      <c r="WWN689" s="8"/>
      <c r="WWO689" s="8"/>
      <c r="WWP689" s="8"/>
      <c r="WWQ689" s="8"/>
      <c r="WWR689" s="8"/>
      <c r="WWS689" s="8"/>
      <c r="WWT689" s="8"/>
      <c r="WWU689" s="8"/>
      <c r="WWV689" s="8"/>
      <c r="WWW689" s="8"/>
      <c r="WWX689" s="8"/>
      <c r="WWY689" s="8"/>
      <c r="WWZ689" s="8"/>
      <c r="WXA689" s="8"/>
      <c r="WXB689" s="8"/>
      <c r="WXC689" s="8"/>
      <c r="WXD689" s="8"/>
      <c r="WXE689" s="8"/>
      <c r="WXF689" s="8"/>
      <c r="WXG689" s="8"/>
      <c r="WXH689" s="8"/>
      <c r="WXI689" s="8"/>
      <c r="WXJ689" s="8"/>
      <c r="WXK689" s="8"/>
      <c r="WXL689" s="8"/>
      <c r="WXM689" s="8"/>
      <c r="WXN689" s="8"/>
      <c r="WXO689" s="8"/>
      <c r="WXP689" s="8"/>
      <c r="WXQ689" s="8"/>
      <c r="WXR689" s="8"/>
      <c r="WXS689" s="8"/>
      <c r="WXT689" s="8"/>
      <c r="WXU689" s="8"/>
      <c r="WXV689" s="8"/>
      <c r="WXW689" s="8"/>
      <c r="WXX689" s="8"/>
      <c r="WXY689" s="8"/>
      <c r="WXZ689" s="8"/>
      <c r="WYA689" s="8"/>
      <c r="WYB689" s="8"/>
      <c r="WYC689" s="8"/>
      <c r="WYD689" s="8"/>
      <c r="WYE689" s="8"/>
      <c r="WYF689" s="8"/>
      <c r="WYG689" s="8"/>
      <c r="WYH689" s="8"/>
      <c r="WYI689" s="8"/>
      <c r="WYJ689" s="8"/>
      <c r="WYK689" s="8"/>
      <c r="WYL689" s="8"/>
      <c r="WYM689" s="8"/>
      <c r="WYN689" s="8"/>
      <c r="WYO689" s="8"/>
      <c r="WYP689" s="8"/>
      <c r="WYQ689" s="8"/>
      <c r="WYR689" s="8"/>
      <c r="WYS689" s="8"/>
      <c r="WYT689" s="8"/>
      <c r="WYU689" s="8"/>
      <c r="WYV689" s="8"/>
      <c r="WYW689" s="8"/>
      <c r="WYX689" s="8"/>
      <c r="WYY689" s="8"/>
      <c r="WYZ689" s="8"/>
      <c r="WZA689" s="8"/>
      <c r="WZB689" s="8"/>
      <c r="WZC689" s="8"/>
      <c r="WZD689" s="8"/>
      <c r="WZE689" s="8"/>
      <c r="WZF689" s="8"/>
      <c r="WZG689" s="8"/>
      <c r="WZH689" s="8"/>
      <c r="WZI689" s="8"/>
      <c r="WZJ689" s="8"/>
      <c r="WZK689" s="8"/>
      <c r="WZL689" s="8"/>
      <c r="WZM689" s="8"/>
      <c r="WZN689" s="8"/>
      <c r="WZO689" s="8"/>
      <c r="WZP689" s="8"/>
      <c r="WZQ689" s="8"/>
      <c r="WZR689" s="8"/>
      <c r="WZS689" s="8"/>
      <c r="WZT689" s="8"/>
      <c r="WZU689" s="8"/>
      <c r="WZV689" s="8"/>
      <c r="WZW689" s="8"/>
      <c r="WZX689" s="8"/>
      <c r="WZY689" s="8"/>
      <c r="WZZ689" s="8"/>
      <c r="XAA689" s="8"/>
      <c r="XAB689" s="8"/>
      <c r="XAC689" s="8"/>
      <c r="XAD689" s="8"/>
      <c r="XAE689" s="8"/>
      <c r="XAF689" s="8"/>
      <c r="XAG689" s="8"/>
      <c r="XAH689" s="8"/>
      <c r="XAI689" s="8"/>
      <c r="XAJ689" s="8"/>
      <c r="XAK689" s="8"/>
      <c r="XAL689" s="8"/>
      <c r="XAM689" s="8"/>
      <c r="XAN689" s="8"/>
      <c r="XAO689" s="8"/>
      <c r="XAP689" s="8"/>
      <c r="XAQ689" s="8"/>
      <c r="XAR689" s="8"/>
      <c r="XAS689" s="8"/>
      <c r="XAT689" s="8"/>
      <c r="XAU689" s="8"/>
      <c r="XAV689" s="8"/>
      <c r="XAW689" s="8"/>
      <c r="XAX689" s="8"/>
      <c r="XAY689" s="8"/>
      <c r="XAZ689" s="8"/>
      <c r="XBA689" s="8"/>
      <c r="XBB689" s="8"/>
      <c r="XBC689" s="8"/>
      <c r="XBD689" s="8"/>
      <c r="XBE689" s="8"/>
      <c r="XBF689" s="8"/>
      <c r="XBG689" s="8"/>
      <c r="XBH689" s="8"/>
      <c r="XBI689" s="8"/>
      <c r="XBJ689" s="8"/>
      <c r="XBK689" s="8"/>
      <c r="XBL689" s="8"/>
      <c r="XBM689" s="8"/>
      <c r="XBN689" s="8"/>
      <c r="XBO689" s="8"/>
      <c r="XBP689" s="8"/>
      <c r="XBQ689" s="8"/>
      <c r="XBR689" s="8"/>
      <c r="XBS689" s="8"/>
      <c r="XBT689" s="8"/>
      <c r="XBU689" s="8"/>
      <c r="XBV689" s="8"/>
      <c r="XBW689" s="8"/>
      <c r="XBX689" s="8"/>
      <c r="XBY689" s="8"/>
      <c r="XBZ689" s="8"/>
      <c r="XCA689" s="8"/>
      <c r="XCB689" s="8"/>
      <c r="XCC689" s="8"/>
      <c r="XCD689" s="8"/>
      <c r="XCE689" s="8"/>
      <c r="XCF689" s="8"/>
      <c r="XCG689" s="8"/>
      <c r="XCH689" s="8"/>
      <c r="XCI689" s="8"/>
      <c r="XCJ689" s="8"/>
      <c r="XCK689" s="8"/>
      <c r="XCL689" s="8"/>
      <c r="XCM689" s="8"/>
      <c r="XCN689" s="8"/>
      <c r="XCO689" s="8"/>
      <c r="XCP689" s="8"/>
      <c r="XCQ689" s="8"/>
      <c r="XCR689" s="8"/>
      <c r="XCS689" s="8"/>
      <c r="XCT689" s="8"/>
      <c r="XCU689" s="8"/>
      <c r="XCV689" s="8"/>
      <c r="XCW689" s="8"/>
      <c r="XCX689" s="8"/>
      <c r="XCY689" s="8"/>
      <c r="XCZ689" s="8"/>
      <c r="XDA689" s="8"/>
      <c r="XDB689" s="8"/>
      <c r="XDC689" s="8"/>
      <c r="XDD689" s="8"/>
      <c r="XDE689" s="8"/>
      <c r="XDF689" s="8"/>
      <c r="XDG689" s="8"/>
      <c r="XDH689" s="8"/>
      <c r="XDI689" s="8"/>
      <c r="XDJ689" s="8"/>
      <c r="XDK689" s="8"/>
      <c r="XDL689" s="8"/>
      <c r="XDM689" s="8"/>
      <c r="XDN689" s="8"/>
      <c r="XDO689" s="8"/>
      <c r="XDP689" s="8"/>
      <c r="XDQ689" s="8"/>
      <c r="XDR689" s="8"/>
      <c r="XDS689" s="8"/>
      <c r="XDT689" s="8"/>
      <c r="XDU689" s="8"/>
      <c r="XDV689" s="8"/>
      <c r="XDW689" s="8"/>
      <c r="XDX689" s="8"/>
      <c r="XDY689" s="8"/>
      <c r="XDZ689" s="8"/>
      <c r="XEA689" s="8"/>
      <c r="XEB689" s="8"/>
      <c r="XEC689" s="8"/>
      <c r="XED689" s="8"/>
      <c r="XEE689" s="8"/>
      <c r="XEF689" s="8"/>
      <c r="XEG689" s="8"/>
      <c r="XEH689" s="8"/>
      <c r="XEI689" s="8"/>
      <c r="XEJ689" s="8"/>
      <c r="XEK689" s="8"/>
      <c r="XEL689" s="8"/>
      <c r="XEM689" s="8"/>
      <c r="XEN689" s="8"/>
      <c r="XEO689" s="8"/>
      <c r="XEP689" s="8"/>
      <c r="XEQ689" s="8"/>
      <c r="XER689" s="8"/>
      <c r="XES689" s="8"/>
      <c r="XET689" s="8"/>
      <c r="XEU689" s="8"/>
      <c r="XEV689" s="8"/>
      <c r="XEW689" s="8"/>
      <c r="XEX689" s="8"/>
      <c r="XEY689" s="8"/>
      <c r="XEZ689" s="8"/>
      <c r="XFA689" s="8"/>
      <c r="XFB689" s="8"/>
      <c r="XFC689" s="8"/>
    </row>
    <row r="690" spans="1:16383" ht="27" x14ac:dyDescent="0.25">
      <c r="A690" s="6" t="s">
        <v>2988</v>
      </c>
      <c r="B690" s="6" t="s">
        <v>3593</v>
      </c>
      <c r="C690" s="24" t="s">
        <v>1949</v>
      </c>
      <c r="D690" s="24" t="s">
        <v>5328</v>
      </c>
      <c r="E690" s="4" t="s">
        <v>4013</v>
      </c>
      <c r="F690" s="6" t="s">
        <v>5329</v>
      </c>
      <c r="G690" s="27" t="s">
        <v>3729</v>
      </c>
      <c r="H690" s="8">
        <f t="shared" si="21"/>
        <v>30</v>
      </c>
    </row>
    <row r="691" spans="1:16383" ht="27" x14ac:dyDescent="0.25">
      <c r="A691" s="6" t="s">
        <v>3010</v>
      </c>
      <c r="B691" s="6" t="s">
        <v>3679</v>
      </c>
      <c r="C691" s="24" t="s">
        <v>5330</v>
      </c>
      <c r="D691" s="24" t="s">
        <v>5331</v>
      </c>
      <c r="E691" s="4" t="s">
        <v>4013</v>
      </c>
      <c r="F691" s="6" t="s">
        <v>5332</v>
      </c>
      <c r="G691" s="27" t="s">
        <v>5333</v>
      </c>
      <c r="H691" s="8">
        <f t="shared" si="21"/>
        <v>25</v>
      </c>
    </row>
    <row r="692" spans="1:16383" ht="27" x14ac:dyDescent="0.25">
      <c r="A692" s="6" t="s">
        <v>3008</v>
      </c>
      <c r="B692" s="6" t="s">
        <v>3679</v>
      </c>
      <c r="C692" s="24" t="s">
        <v>1952</v>
      </c>
      <c r="D692" s="24" t="s">
        <v>5334</v>
      </c>
      <c r="E692" s="4" t="s">
        <v>5335</v>
      </c>
      <c r="F692" s="6" t="s">
        <v>5336</v>
      </c>
      <c r="G692" s="27" t="s">
        <v>5337</v>
      </c>
      <c r="H692" s="8">
        <f t="shared" si="21"/>
        <v>23</v>
      </c>
    </row>
    <row r="693" spans="1:16383" ht="27" x14ac:dyDescent="0.25">
      <c r="A693" s="6" t="s">
        <v>3006</v>
      </c>
      <c r="B693" s="6" t="s">
        <v>3658</v>
      </c>
      <c r="C693" s="24" t="s">
        <v>1955</v>
      </c>
      <c r="D693" s="24" t="s">
        <v>5338</v>
      </c>
      <c r="E693" s="4" t="s">
        <v>3924</v>
      </c>
      <c r="F693" s="6" t="s">
        <v>5339</v>
      </c>
      <c r="G693" s="27" t="s">
        <v>5340</v>
      </c>
      <c r="H693" s="8">
        <f t="shared" si="21"/>
        <v>29</v>
      </c>
    </row>
    <row r="694" spans="1:16383" ht="27" x14ac:dyDescent="0.25">
      <c r="A694" s="6" t="s">
        <v>3007</v>
      </c>
      <c r="B694" s="6" t="s">
        <v>3745</v>
      </c>
      <c r="C694" s="24" t="s">
        <v>1958</v>
      </c>
      <c r="D694" s="24" t="s">
        <v>5341</v>
      </c>
      <c r="E694" s="4">
        <v>901510106</v>
      </c>
      <c r="F694" s="6" t="s">
        <v>5342</v>
      </c>
      <c r="G694" s="27" t="s">
        <v>5343</v>
      </c>
      <c r="H694" s="8">
        <f t="shared" si="21"/>
        <v>22</v>
      </c>
    </row>
    <row r="695" spans="1:16383" ht="27" x14ac:dyDescent="0.25">
      <c r="A695" s="6" t="s">
        <v>3030</v>
      </c>
      <c r="B695" s="6" t="s">
        <v>3658</v>
      </c>
      <c r="C695" s="24" t="s">
        <v>1964</v>
      </c>
      <c r="D695" s="24" t="s">
        <v>5325</v>
      </c>
      <c r="E695" s="4" t="s">
        <v>4606</v>
      </c>
      <c r="F695" s="6" t="s">
        <v>5344</v>
      </c>
      <c r="G695" s="27" t="s">
        <v>5345</v>
      </c>
      <c r="H695" s="8">
        <f t="shared" si="21"/>
        <v>18</v>
      </c>
    </row>
    <row r="696" spans="1:16383" ht="27" x14ac:dyDescent="0.25">
      <c r="A696" s="6" t="s">
        <v>3009</v>
      </c>
      <c r="B696" s="6" t="s">
        <v>3658</v>
      </c>
      <c r="C696" s="24" t="s">
        <v>1967</v>
      </c>
      <c r="D696" s="24" t="s">
        <v>5346</v>
      </c>
      <c r="E696" s="4">
        <v>901510107</v>
      </c>
      <c r="F696" s="6" t="s">
        <v>5347</v>
      </c>
      <c r="G696" s="27" t="s">
        <v>5348</v>
      </c>
      <c r="H696" s="8">
        <f t="shared" si="21"/>
        <v>21</v>
      </c>
    </row>
    <row r="697" spans="1:16383" ht="27" x14ac:dyDescent="0.25">
      <c r="A697" s="6" t="s">
        <v>3384</v>
      </c>
      <c r="B697" s="6" t="s">
        <v>3658</v>
      </c>
      <c r="C697" s="24" t="s">
        <v>1970</v>
      </c>
      <c r="D697" s="24" t="s">
        <v>5325</v>
      </c>
      <c r="E697" s="4" t="s">
        <v>4606</v>
      </c>
      <c r="F697" s="6" t="s">
        <v>5349</v>
      </c>
      <c r="G697" s="27" t="s">
        <v>5350</v>
      </c>
      <c r="H697" s="8">
        <f t="shared" si="21"/>
        <v>20</v>
      </c>
    </row>
    <row r="698" spans="1:16383" ht="27" x14ac:dyDescent="0.25">
      <c r="A698" s="6" t="s">
        <v>3385</v>
      </c>
      <c r="B698" s="6" t="s">
        <v>3593</v>
      </c>
      <c r="C698" s="24" t="s">
        <v>1973</v>
      </c>
      <c r="D698" s="24" t="s">
        <v>5351</v>
      </c>
      <c r="E698" s="6">
        <v>901510000</v>
      </c>
      <c r="F698" s="6" t="s">
        <v>5352</v>
      </c>
      <c r="G698" s="27" t="s">
        <v>3729</v>
      </c>
      <c r="H698" s="8">
        <f t="shared" si="21"/>
        <v>17</v>
      </c>
    </row>
    <row r="699" spans="1:16383" x14ac:dyDescent="0.25">
      <c r="A699" s="8" t="s">
        <v>3557</v>
      </c>
      <c r="B699" s="75" t="s">
        <v>5353</v>
      </c>
      <c r="C699" s="8" t="s">
        <v>5354</v>
      </c>
      <c r="D699" s="8" t="s">
        <v>5355</v>
      </c>
      <c r="E699" s="8" t="s">
        <v>5356</v>
      </c>
      <c r="F699" s="8" t="s">
        <v>5357</v>
      </c>
      <c r="G699" s="8" t="s">
        <v>5358</v>
      </c>
      <c r="H699" s="8">
        <f t="shared" si="21"/>
        <v>23</v>
      </c>
    </row>
    <row r="700" spans="1:16383" ht="40.5" x14ac:dyDescent="0.25">
      <c r="A700" s="6" t="s">
        <v>3558</v>
      </c>
      <c r="B700" s="6" t="s">
        <v>3710</v>
      </c>
      <c r="C700" s="7" t="s">
        <v>2857</v>
      </c>
      <c r="D700" s="68" t="s">
        <v>5359</v>
      </c>
      <c r="E700" s="69">
        <v>2300508103</v>
      </c>
      <c r="F700" s="5">
        <v>9981930433</v>
      </c>
      <c r="G700" s="5" t="s">
        <v>4859</v>
      </c>
      <c r="H700" s="8">
        <f t="shared" si="21"/>
        <v>30</v>
      </c>
    </row>
    <row r="701" spans="1:16383" ht="27" x14ac:dyDescent="0.25">
      <c r="A701" s="6" t="s">
        <v>3529</v>
      </c>
      <c r="B701" s="6" t="s">
        <v>3710</v>
      </c>
      <c r="C701" s="7" t="s">
        <v>2860</v>
      </c>
      <c r="D701" s="68" t="s">
        <v>5360</v>
      </c>
      <c r="E701" s="69">
        <v>2402801000</v>
      </c>
      <c r="F701" s="5" t="s">
        <v>5361</v>
      </c>
      <c r="G701" s="5" t="s">
        <v>4201</v>
      </c>
      <c r="H701" s="8">
        <f t="shared" si="21"/>
        <v>20</v>
      </c>
    </row>
    <row r="702" spans="1:16383" ht="27" x14ac:dyDescent="0.25">
      <c r="A702" s="6" t="s">
        <v>3559</v>
      </c>
      <c r="B702" s="6" t="s">
        <v>3710</v>
      </c>
      <c r="C702" s="7" t="s">
        <v>5362</v>
      </c>
      <c r="D702" s="7" t="s">
        <v>5363</v>
      </c>
      <c r="E702" s="69">
        <v>2111901000</v>
      </c>
      <c r="F702" s="5" t="s">
        <v>5364</v>
      </c>
      <c r="G702" s="5" t="s">
        <v>5365</v>
      </c>
      <c r="H702" s="8">
        <f t="shared" si="21"/>
        <v>23</v>
      </c>
    </row>
    <row r="703" spans="1:16383" ht="27" x14ac:dyDescent="0.25">
      <c r="A703" s="6" t="s">
        <v>3560</v>
      </c>
      <c r="B703" s="6" t="s">
        <v>3710</v>
      </c>
      <c r="C703" s="7" t="s">
        <v>2865</v>
      </c>
      <c r="D703" s="7" t="s">
        <v>5366</v>
      </c>
      <c r="E703" s="69">
        <v>3003901000</v>
      </c>
      <c r="F703" s="5" t="s">
        <v>5367</v>
      </c>
      <c r="G703" s="5" t="s">
        <v>4201</v>
      </c>
      <c r="H703" s="8">
        <f t="shared" si="21"/>
        <v>17</v>
      </c>
    </row>
    <row r="704" spans="1:16383" ht="27" x14ac:dyDescent="0.25">
      <c r="A704" s="6" t="s">
        <v>3561</v>
      </c>
      <c r="B704" s="6" t="s">
        <v>3658</v>
      </c>
      <c r="C704" s="7" t="s">
        <v>2866</v>
      </c>
      <c r="D704" s="7" t="s">
        <v>5368</v>
      </c>
      <c r="E704" s="69">
        <v>300306000</v>
      </c>
      <c r="F704" s="5" t="s">
        <v>5369</v>
      </c>
      <c r="G704" s="5" t="s">
        <v>5370</v>
      </c>
      <c r="H704" s="8">
        <f t="shared" si="21"/>
        <v>28</v>
      </c>
    </row>
    <row r="705" spans="1:8" ht="27" x14ac:dyDescent="0.25">
      <c r="A705" s="6" t="s">
        <v>3546</v>
      </c>
      <c r="B705" s="6" t="s">
        <v>3710</v>
      </c>
      <c r="C705" s="7" t="s">
        <v>2868</v>
      </c>
      <c r="D705" s="7" t="s">
        <v>5371</v>
      </c>
      <c r="E705" s="4">
        <v>1101707000</v>
      </c>
      <c r="F705" s="5" t="s">
        <v>5372</v>
      </c>
      <c r="G705" s="5" t="s">
        <v>5373</v>
      </c>
      <c r="H705" s="8">
        <f t="shared" si="21"/>
        <v>23</v>
      </c>
    </row>
    <row r="706" spans="1:8" ht="27" x14ac:dyDescent="0.25">
      <c r="A706" s="6" t="s">
        <v>3562</v>
      </c>
      <c r="B706" s="6" t="s">
        <v>3710</v>
      </c>
      <c r="C706" s="7" t="s">
        <v>2869</v>
      </c>
      <c r="D706" s="7" t="s">
        <v>5374</v>
      </c>
      <c r="E706" s="69">
        <v>2603006000</v>
      </c>
      <c r="F706" s="5" t="s">
        <v>5375</v>
      </c>
      <c r="G706" s="5" t="s">
        <v>5376</v>
      </c>
      <c r="H706" s="8">
        <f t="shared" si="21"/>
        <v>23</v>
      </c>
    </row>
    <row r="707" spans="1:8" ht="27" x14ac:dyDescent="0.25">
      <c r="A707" s="6" t="s">
        <v>3563</v>
      </c>
      <c r="B707" s="6" t="s">
        <v>3658</v>
      </c>
      <c r="C707" s="7" t="s">
        <v>2871</v>
      </c>
      <c r="D707" s="7" t="s">
        <v>5377</v>
      </c>
      <c r="E707" s="69">
        <v>400256000</v>
      </c>
      <c r="F707" s="5" t="s">
        <v>5378</v>
      </c>
      <c r="G707" s="5" t="s">
        <v>4806</v>
      </c>
      <c r="H707" s="8">
        <f t="shared" si="21"/>
        <v>25</v>
      </c>
    </row>
    <row r="708" spans="1:8" ht="27" x14ac:dyDescent="0.25">
      <c r="A708" s="6" t="s">
        <v>3526</v>
      </c>
      <c r="B708" s="6" t="s">
        <v>3710</v>
      </c>
      <c r="C708" s="7" t="s">
        <v>5379</v>
      </c>
      <c r="D708" s="7" t="s">
        <v>5380</v>
      </c>
      <c r="E708" s="69">
        <v>2601801000</v>
      </c>
      <c r="F708" s="5" t="s">
        <v>5381</v>
      </c>
      <c r="G708" s="5" t="s">
        <v>5382</v>
      </c>
      <c r="H708" s="8">
        <f t="shared" si="21"/>
        <v>29</v>
      </c>
    </row>
    <row r="709" spans="1:8" ht="27" x14ac:dyDescent="0.25">
      <c r="A709" s="6" t="s">
        <v>3553</v>
      </c>
      <c r="B709" s="6" t="s">
        <v>3710</v>
      </c>
      <c r="C709" s="7" t="s">
        <v>2874</v>
      </c>
      <c r="D709" s="7" t="s">
        <v>5383</v>
      </c>
      <c r="E709" s="69">
        <v>1203508000</v>
      </c>
      <c r="F709" s="5">
        <v>7333339096</v>
      </c>
      <c r="G709" s="5" t="s">
        <v>4911</v>
      </c>
      <c r="H709" s="8">
        <f t="shared" si="21"/>
        <v>19</v>
      </c>
    </row>
    <row r="710" spans="1:8" ht="27" x14ac:dyDescent="0.25">
      <c r="A710" s="6" t="s">
        <v>3564</v>
      </c>
      <c r="B710" s="6" t="s">
        <v>3710</v>
      </c>
      <c r="C710" s="7" t="s">
        <v>2875</v>
      </c>
      <c r="D710" s="7" t="s">
        <v>5384</v>
      </c>
      <c r="E710" s="69">
        <v>1902101000</v>
      </c>
      <c r="F710" s="5" t="s">
        <v>5385</v>
      </c>
      <c r="G710" s="5" t="s">
        <v>4201</v>
      </c>
      <c r="H710" s="8">
        <f t="shared" si="21"/>
        <v>27</v>
      </c>
    </row>
    <row r="711" spans="1:8" ht="27" x14ac:dyDescent="0.25">
      <c r="A711" s="6" t="s">
        <v>3532</v>
      </c>
      <c r="B711" s="6" t="s">
        <v>3710</v>
      </c>
      <c r="C711" s="7" t="s">
        <v>2877</v>
      </c>
      <c r="D711" s="7" t="s">
        <v>5386</v>
      </c>
      <c r="E711" s="69">
        <v>3008701000</v>
      </c>
      <c r="F711" s="5">
        <v>228111731</v>
      </c>
      <c r="G711" s="5" t="s">
        <v>4201</v>
      </c>
      <c r="H711" s="8">
        <f t="shared" si="21"/>
        <v>20</v>
      </c>
    </row>
    <row r="712" spans="1:8" x14ac:dyDescent="0.25">
      <c r="A712" s="6" t="s">
        <v>3527</v>
      </c>
      <c r="B712" s="6" t="s">
        <v>3710</v>
      </c>
      <c r="C712" s="24" t="s">
        <v>2878</v>
      </c>
      <c r="D712" s="24" t="s">
        <v>5387</v>
      </c>
      <c r="E712" s="4">
        <v>8677113200</v>
      </c>
      <c r="F712" s="6" t="s">
        <v>5388</v>
      </c>
      <c r="G712" s="6" t="s">
        <v>4201</v>
      </c>
      <c r="H712" s="8">
        <f t="shared" si="21"/>
        <v>30</v>
      </c>
    </row>
    <row r="713" spans="1:8" ht="27" x14ac:dyDescent="0.25">
      <c r="A713" s="6" t="s">
        <v>3565</v>
      </c>
      <c r="B713" s="6" t="s">
        <v>3710</v>
      </c>
      <c r="C713" s="7" t="s">
        <v>2879</v>
      </c>
      <c r="D713" s="7" t="s">
        <v>5389</v>
      </c>
      <c r="E713" s="69" t="s">
        <v>3884</v>
      </c>
      <c r="F713" s="5" t="s">
        <v>5390</v>
      </c>
      <c r="G713" s="5" t="s">
        <v>4201</v>
      </c>
      <c r="H713" s="8">
        <f t="shared" ref="H713:H759" si="22">LEN(A713)</f>
        <v>33</v>
      </c>
    </row>
    <row r="714" spans="1:8" ht="27" x14ac:dyDescent="0.25">
      <c r="A714" s="6" t="s">
        <v>3501</v>
      </c>
      <c r="B714" s="6" t="s">
        <v>3658</v>
      </c>
      <c r="C714" s="7" t="s">
        <v>5391</v>
      </c>
      <c r="D714" s="7" t="s">
        <v>5392</v>
      </c>
      <c r="E714" s="69">
        <v>2604314000</v>
      </c>
      <c r="F714" s="5">
        <v>6313110143</v>
      </c>
      <c r="G714" s="5" t="s">
        <v>4871</v>
      </c>
      <c r="H714" s="8">
        <f t="shared" si="22"/>
        <v>29</v>
      </c>
    </row>
    <row r="715" spans="1:8" ht="27" x14ac:dyDescent="0.25">
      <c r="A715" s="6" t="s">
        <v>3566</v>
      </c>
      <c r="B715" s="6" t="s">
        <v>3710</v>
      </c>
      <c r="C715" s="7" t="s">
        <v>2883</v>
      </c>
      <c r="D715" s="7" t="s">
        <v>5393</v>
      </c>
      <c r="E715" s="69">
        <v>1200101000</v>
      </c>
      <c r="F715" s="5">
        <v>7442565350</v>
      </c>
      <c r="G715" s="5" t="s">
        <v>5394</v>
      </c>
      <c r="H715" s="8">
        <f t="shared" si="22"/>
        <v>27</v>
      </c>
    </row>
    <row r="716" spans="1:8" x14ac:dyDescent="0.25">
      <c r="A716" s="6" t="s">
        <v>3551</v>
      </c>
      <c r="B716" s="6" t="s">
        <v>3710</v>
      </c>
      <c r="C716" s="7" t="s">
        <v>2884</v>
      </c>
      <c r="D716" s="7" t="s">
        <v>5395</v>
      </c>
      <c r="E716" s="69">
        <v>1406702000</v>
      </c>
      <c r="F716" s="5" t="s">
        <v>4905</v>
      </c>
      <c r="G716" s="5" t="s">
        <v>4906</v>
      </c>
      <c r="H716" s="8">
        <f t="shared" si="22"/>
        <v>25</v>
      </c>
    </row>
    <row r="717" spans="1:8" x14ac:dyDescent="0.25">
      <c r="A717" s="6" t="s">
        <v>3524</v>
      </c>
      <c r="B717" s="6" t="s">
        <v>3658</v>
      </c>
      <c r="C717" s="7" t="s">
        <v>2885</v>
      </c>
      <c r="D717" s="7" t="s">
        <v>5396</v>
      </c>
      <c r="E717" s="4">
        <v>2501204000</v>
      </c>
      <c r="F717" s="5">
        <v>6699156517</v>
      </c>
      <c r="G717" s="5" t="s">
        <v>5397</v>
      </c>
      <c r="H717" s="8">
        <f t="shared" si="22"/>
        <v>32</v>
      </c>
    </row>
    <row r="718" spans="1:8" ht="27" x14ac:dyDescent="0.25">
      <c r="A718" s="6" t="s">
        <v>3567</v>
      </c>
      <c r="B718" s="6" t="s">
        <v>3593</v>
      </c>
      <c r="C718" s="7" t="s">
        <v>2886</v>
      </c>
      <c r="D718" s="7" t="s">
        <v>5398</v>
      </c>
      <c r="E718" s="69">
        <v>1701101000</v>
      </c>
      <c r="F718" s="5" t="s">
        <v>5399</v>
      </c>
      <c r="G718" s="5" t="s">
        <v>4201</v>
      </c>
      <c r="H718" s="8">
        <f t="shared" si="22"/>
        <v>19</v>
      </c>
    </row>
    <row r="719" spans="1:8" ht="27" x14ac:dyDescent="0.25">
      <c r="A719" s="6" t="s">
        <v>3568</v>
      </c>
      <c r="B719" s="6" t="s">
        <v>3593</v>
      </c>
      <c r="C719" s="7" t="s">
        <v>5400</v>
      </c>
      <c r="D719" s="7" t="s">
        <v>5401</v>
      </c>
      <c r="E719" s="4">
        <v>1505403000</v>
      </c>
      <c r="F719" s="5" t="s">
        <v>5402</v>
      </c>
      <c r="G719" s="5" t="s">
        <v>4201</v>
      </c>
      <c r="H719" s="8">
        <f t="shared" si="22"/>
        <v>23</v>
      </c>
    </row>
    <row r="720" spans="1:8" ht="27" x14ac:dyDescent="0.25">
      <c r="A720" s="6" t="s">
        <v>3552</v>
      </c>
      <c r="B720" s="6" t="s">
        <v>3710</v>
      </c>
      <c r="C720" s="7" t="s">
        <v>2890</v>
      </c>
      <c r="D720" s="7" t="s">
        <v>5403</v>
      </c>
      <c r="E720" s="69">
        <v>2201101000</v>
      </c>
      <c r="F720" s="5" t="s">
        <v>5404</v>
      </c>
      <c r="G720" s="5" t="s">
        <v>5405</v>
      </c>
      <c r="H720" s="8">
        <f t="shared" si="22"/>
        <v>20</v>
      </c>
    </row>
    <row r="721" spans="1:8" x14ac:dyDescent="0.25">
      <c r="A721" s="6" t="s">
        <v>3569</v>
      </c>
      <c r="B721" s="6" t="s">
        <v>3658</v>
      </c>
      <c r="C721" s="7" t="s">
        <v>2892</v>
      </c>
      <c r="D721" s="7" t="s">
        <v>5406</v>
      </c>
      <c r="E721" s="69">
        <v>2701801104</v>
      </c>
      <c r="F721" s="5" t="s">
        <v>5407</v>
      </c>
      <c r="G721" s="5" t="s">
        <v>5408</v>
      </c>
      <c r="H721" s="8">
        <f t="shared" si="22"/>
        <v>28</v>
      </c>
    </row>
    <row r="722" spans="1:8" ht="27" x14ac:dyDescent="0.25">
      <c r="A722" s="6" t="s">
        <v>3570</v>
      </c>
      <c r="B722" s="6" t="s">
        <v>3710</v>
      </c>
      <c r="C722" s="7" t="s">
        <v>2894</v>
      </c>
      <c r="D722" s="7" t="s">
        <v>5409</v>
      </c>
      <c r="E722" s="69">
        <v>2300402000</v>
      </c>
      <c r="F722" s="5" t="s">
        <v>4914</v>
      </c>
      <c r="G722" s="5" t="s">
        <v>4915</v>
      </c>
      <c r="H722" s="8">
        <f t="shared" si="22"/>
        <v>34</v>
      </c>
    </row>
    <row r="723" spans="1:8" x14ac:dyDescent="0.25">
      <c r="A723" s="6" t="s">
        <v>3571</v>
      </c>
      <c r="B723" s="6" t="s">
        <v>3710</v>
      </c>
      <c r="C723" s="7" t="s">
        <v>2895</v>
      </c>
      <c r="D723" s="7" t="s">
        <v>5410</v>
      </c>
      <c r="E723" s="69">
        <v>1102008000</v>
      </c>
      <c r="F723" s="5" t="s">
        <v>5411</v>
      </c>
      <c r="G723" s="5" t="s">
        <v>4201</v>
      </c>
      <c r="H723" s="8">
        <f t="shared" si="22"/>
        <v>20</v>
      </c>
    </row>
    <row r="724" spans="1:8" ht="27" x14ac:dyDescent="0.25">
      <c r="A724" s="6" t="s">
        <v>3505</v>
      </c>
      <c r="B724" s="6" t="s">
        <v>3710</v>
      </c>
      <c r="C724" s="7" t="s">
        <v>2896</v>
      </c>
      <c r="D724" s="7" t="s">
        <v>5412</v>
      </c>
      <c r="E724" s="69">
        <v>2111401000</v>
      </c>
      <c r="F724" s="5" t="s">
        <v>5413</v>
      </c>
      <c r="G724" s="5" t="s">
        <v>4201</v>
      </c>
      <c r="H724" s="8">
        <f t="shared" si="22"/>
        <v>30</v>
      </c>
    </row>
    <row r="725" spans="1:8" x14ac:dyDescent="0.25">
      <c r="A725" s="6" t="s">
        <v>3554</v>
      </c>
      <c r="B725" s="6" t="s">
        <v>3593</v>
      </c>
      <c r="C725" s="7" t="s">
        <v>2898</v>
      </c>
      <c r="D725" s="7" t="s">
        <v>5414</v>
      </c>
      <c r="E725" s="69">
        <v>3018901000</v>
      </c>
      <c r="F725" s="5" t="s">
        <v>4793</v>
      </c>
      <c r="G725" s="5" t="s">
        <v>4201</v>
      </c>
      <c r="H725" s="8">
        <f t="shared" si="22"/>
        <v>21</v>
      </c>
    </row>
    <row r="726" spans="1:8" ht="27" x14ac:dyDescent="0.25">
      <c r="A726" s="6" t="s">
        <v>3572</v>
      </c>
      <c r="B726" s="6" t="s">
        <v>3710</v>
      </c>
      <c r="C726" s="7" t="s">
        <v>2899</v>
      </c>
      <c r="D726" s="7" t="s">
        <v>5415</v>
      </c>
      <c r="E726" s="69">
        <v>803718000</v>
      </c>
      <c r="F726" s="5">
        <v>6562275395</v>
      </c>
      <c r="G726" s="5" t="s">
        <v>4819</v>
      </c>
      <c r="H726" s="8">
        <f t="shared" si="22"/>
        <v>28</v>
      </c>
    </row>
    <row r="727" spans="1:8" ht="27" x14ac:dyDescent="0.25">
      <c r="A727" s="6" t="s">
        <v>3545</v>
      </c>
      <c r="B727" s="6" t="s">
        <v>3710</v>
      </c>
      <c r="C727" s="7" t="s">
        <v>2901</v>
      </c>
      <c r="D727" s="7" t="s">
        <v>5416</v>
      </c>
      <c r="E727" s="69">
        <v>300802000</v>
      </c>
      <c r="F727" s="5" t="s">
        <v>5417</v>
      </c>
      <c r="G727" s="5" t="s">
        <v>4894</v>
      </c>
      <c r="H727" s="8">
        <f t="shared" si="22"/>
        <v>27</v>
      </c>
    </row>
    <row r="728" spans="1:8" ht="40.5" x14ac:dyDescent="0.25">
      <c r="A728" s="6" t="s">
        <v>3573</v>
      </c>
      <c r="B728" s="6" t="s">
        <v>3710</v>
      </c>
      <c r="C728" s="7" t="s">
        <v>2903</v>
      </c>
      <c r="D728" s="7" t="s">
        <v>5418</v>
      </c>
      <c r="E728" s="69">
        <v>1510401000</v>
      </c>
      <c r="F728" s="5" t="s">
        <v>5419</v>
      </c>
      <c r="G728" s="5" t="s">
        <v>4201</v>
      </c>
      <c r="H728" s="8">
        <f t="shared" si="22"/>
        <v>25</v>
      </c>
    </row>
    <row r="729" spans="1:8" ht="27" x14ac:dyDescent="0.25">
      <c r="A729" s="6" t="s">
        <v>3498</v>
      </c>
      <c r="B729" s="6" t="s">
        <v>3658</v>
      </c>
      <c r="C729" s="7" t="s">
        <v>2905</v>
      </c>
      <c r="D729" s="7" t="s">
        <v>5420</v>
      </c>
      <c r="E729" s="69">
        <v>3105001000</v>
      </c>
      <c r="F729" s="5" t="s">
        <v>5421</v>
      </c>
      <c r="G729" s="5" t="s">
        <v>4890</v>
      </c>
      <c r="H729" s="8">
        <f t="shared" si="22"/>
        <v>28</v>
      </c>
    </row>
    <row r="730" spans="1:8" ht="27" x14ac:dyDescent="0.25">
      <c r="A730" s="6" t="s">
        <v>3550</v>
      </c>
      <c r="B730" s="6" t="s">
        <v>3710</v>
      </c>
      <c r="C730" s="7" t="s">
        <v>2907</v>
      </c>
      <c r="D730" s="7" t="s">
        <v>5422</v>
      </c>
      <c r="E730" s="69">
        <v>1402301000</v>
      </c>
      <c r="F730" s="5" t="s">
        <v>4902</v>
      </c>
      <c r="G730" s="5" t="s">
        <v>4903</v>
      </c>
      <c r="H730" s="8">
        <f t="shared" si="22"/>
        <v>26</v>
      </c>
    </row>
    <row r="731" spans="1:8" ht="27" x14ac:dyDescent="0.25">
      <c r="A731" s="6" t="s">
        <v>3574</v>
      </c>
      <c r="B731" s="6" t="s">
        <v>3710</v>
      </c>
      <c r="C731" s="7" t="s">
        <v>2908</v>
      </c>
      <c r="D731" s="7" t="s">
        <v>5423</v>
      </c>
      <c r="E731" s="69">
        <v>1605301000</v>
      </c>
      <c r="F731" s="5" t="s">
        <v>5424</v>
      </c>
      <c r="G731" s="5" t="s">
        <v>4201</v>
      </c>
      <c r="H731" s="8">
        <f t="shared" si="22"/>
        <v>28</v>
      </c>
    </row>
    <row r="732" spans="1:8" x14ac:dyDescent="0.25">
      <c r="A732" s="6" t="s">
        <v>3519</v>
      </c>
      <c r="B732" s="6" t="s">
        <v>3710</v>
      </c>
      <c r="C732" s="7" t="s">
        <v>2910</v>
      </c>
      <c r="D732" s="7" t="s">
        <v>5425</v>
      </c>
      <c r="E732" s="69">
        <v>3019309000</v>
      </c>
      <c r="F732" s="5" t="s">
        <v>5426</v>
      </c>
      <c r="G732" s="5" t="s">
        <v>4201</v>
      </c>
      <c r="H732" s="8">
        <f t="shared" si="22"/>
        <v>31</v>
      </c>
    </row>
    <row r="733" spans="1:8" x14ac:dyDescent="0.25">
      <c r="A733" s="6" t="s">
        <v>3575</v>
      </c>
      <c r="B733" s="6" t="s">
        <v>3710</v>
      </c>
      <c r="C733" s="7" t="s">
        <v>2911</v>
      </c>
      <c r="D733" s="7" t="s">
        <v>5427</v>
      </c>
      <c r="E733" s="69">
        <v>801901000</v>
      </c>
      <c r="F733" s="5" t="s">
        <v>5428</v>
      </c>
      <c r="G733" s="5" t="s">
        <v>5429</v>
      </c>
      <c r="H733" s="8">
        <f t="shared" si="22"/>
        <v>25</v>
      </c>
    </row>
    <row r="734" spans="1:8" x14ac:dyDescent="0.25">
      <c r="A734" s="6" t="s">
        <v>3489</v>
      </c>
      <c r="B734" s="6" t="s">
        <v>3710</v>
      </c>
      <c r="C734" s="7" t="s">
        <v>2913</v>
      </c>
      <c r="D734" s="7" t="s">
        <v>5430</v>
      </c>
      <c r="E734" s="69">
        <v>100101000</v>
      </c>
      <c r="F734" s="5" t="s">
        <v>5431</v>
      </c>
      <c r="G734" s="5" t="s">
        <v>4796</v>
      </c>
      <c r="H734" s="8">
        <f t="shared" si="22"/>
        <v>16</v>
      </c>
    </row>
    <row r="735" spans="1:8" ht="27" x14ac:dyDescent="0.25">
      <c r="A735" s="6" t="s">
        <v>3547</v>
      </c>
      <c r="B735" s="6" t="s">
        <v>3710</v>
      </c>
      <c r="C735" s="7" t="s">
        <v>2915</v>
      </c>
      <c r="D735" s="7" t="s">
        <v>5432</v>
      </c>
      <c r="E735" s="69">
        <v>1102008000</v>
      </c>
      <c r="F735" s="5">
        <v>4616185117</v>
      </c>
      <c r="G735" s="5" t="s">
        <v>4201</v>
      </c>
      <c r="H735" s="8">
        <f t="shared" si="22"/>
        <v>23</v>
      </c>
    </row>
    <row r="736" spans="1:8" x14ac:dyDescent="0.25">
      <c r="A736" s="6" t="s">
        <v>3495</v>
      </c>
      <c r="B736" s="6" t="s">
        <v>3658</v>
      </c>
      <c r="C736" s="7" t="s">
        <v>2917</v>
      </c>
      <c r="D736" s="7" t="s">
        <v>5433</v>
      </c>
      <c r="E736" s="69">
        <v>2500620000</v>
      </c>
      <c r="F736" s="5" t="s">
        <v>5434</v>
      </c>
      <c r="G736" s="5" t="s">
        <v>4861</v>
      </c>
      <c r="H736" s="8">
        <f t="shared" si="22"/>
        <v>35</v>
      </c>
    </row>
    <row r="737" spans="1:8" ht="27" x14ac:dyDescent="0.25">
      <c r="A737" s="6" t="s">
        <v>3528</v>
      </c>
      <c r="B737" s="6" t="s">
        <v>3710</v>
      </c>
      <c r="C737" s="7" t="s">
        <v>2919</v>
      </c>
      <c r="D737" s="7" t="s">
        <v>5435</v>
      </c>
      <c r="E737" s="69" t="s">
        <v>3842</v>
      </c>
      <c r="F737" s="5">
        <v>4421704157</v>
      </c>
      <c r="G737" s="5" t="s">
        <v>4201</v>
      </c>
      <c r="H737" s="8">
        <f t="shared" si="22"/>
        <v>28</v>
      </c>
    </row>
    <row r="738" spans="1:8" ht="27" x14ac:dyDescent="0.25">
      <c r="A738" s="6" t="s">
        <v>3576</v>
      </c>
      <c r="B738" s="6" t="s">
        <v>3658</v>
      </c>
      <c r="C738" s="7" t="s">
        <v>5436</v>
      </c>
      <c r="D738" s="7" t="s">
        <v>5437</v>
      </c>
      <c r="E738" s="4" t="s">
        <v>3718</v>
      </c>
      <c r="F738" s="5" t="s">
        <v>5438</v>
      </c>
      <c r="G738" s="5" t="s">
        <v>5439</v>
      </c>
      <c r="H738" s="8">
        <f t="shared" si="22"/>
        <v>30</v>
      </c>
    </row>
    <row r="739" spans="1:8" ht="27" x14ac:dyDescent="0.25">
      <c r="A739" s="6" t="s">
        <v>3510</v>
      </c>
      <c r="B739" s="6" t="s">
        <v>3658</v>
      </c>
      <c r="C739" s="7" t="s">
        <v>2924</v>
      </c>
      <c r="D739" s="7" t="s">
        <v>5440</v>
      </c>
      <c r="E739" s="69">
        <v>503501000</v>
      </c>
      <c r="F739" s="5" t="s">
        <v>5441</v>
      </c>
      <c r="G739" s="5" t="s">
        <v>4823</v>
      </c>
      <c r="H739" s="8">
        <f t="shared" si="22"/>
        <v>31</v>
      </c>
    </row>
    <row r="740" spans="1:8" ht="27" x14ac:dyDescent="0.25">
      <c r="A740" s="6" t="s">
        <v>3522</v>
      </c>
      <c r="B740" s="6" t="s">
        <v>3710</v>
      </c>
      <c r="C740" s="7" t="s">
        <v>2926</v>
      </c>
      <c r="D740" s="7" t="s">
        <v>5442</v>
      </c>
      <c r="E740" s="69">
        <v>2500101000</v>
      </c>
      <c r="F740" s="5" t="s">
        <v>5443</v>
      </c>
      <c r="G740" s="5" t="s">
        <v>4866</v>
      </c>
      <c r="H740" s="8">
        <f t="shared" si="22"/>
        <v>27</v>
      </c>
    </row>
    <row r="741" spans="1:8" ht="27" x14ac:dyDescent="0.25">
      <c r="A741" s="6" t="s">
        <v>3577</v>
      </c>
      <c r="B741" s="6" t="s">
        <v>3658</v>
      </c>
      <c r="C741" s="7" t="s">
        <v>5444</v>
      </c>
      <c r="D741" s="7" t="s">
        <v>5445</v>
      </c>
      <c r="E741" s="69">
        <v>900700000</v>
      </c>
      <c r="F741" s="5" t="s">
        <v>5446</v>
      </c>
      <c r="G741" s="5" t="s">
        <v>5447</v>
      </c>
      <c r="H741" s="8">
        <f t="shared" si="22"/>
        <v>33</v>
      </c>
    </row>
    <row r="742" spans="1:8" x14ac:dyDescent="0.25">
      <c r="A742" s="6" t="s">
        <v>3578</v>
      </c>
      <c r="B742" s="6" t="s">
        <v>3710</v>
      </c>
      <c r="C742" s="7" t="s">
        <v>2929</v>
      </c>
      <c r="D742" s="7" t="s">
        <v>5448</v>
      </c>
      <c r="E742" s="69">
        <v>600208000</v>
      </c>
      <c r="F742" s="5">
        <v>3123161617</v>
      </c>
      <c r="G742" s="5" t="s">
        <v>4826</v>
      </c>
      <c r="H742" s="8">
        <f t="shared" si="22"/>
        <v>27</v>
      </c>
    </row>
    <row r="743" spans="1:8" ht="27" x14ac:dyDescent="0.25">
      <c r="A743" s="6" t="s">
        <v>3579</v>
      </c>
      <c r="B743" s="6" t="s">
        <v>3710</v>
      </c>
      <c r="C743" s="7" t="s">
        <v>2931</v>
      </c>
      <c r="D743" s="7" t="s">
        <v>5449</v>
      </c>
      <c r="E743" s="69">
        <v>1610201000</v>
      </c>
      <c r="F743" s="5" t="s">
        <v>5450</v>
      </c>
      <c r="G743" s="5" t="s">
        <v>5451</v>
      </c>
      <c r="H743" s="8">
        <f t="shared" si="22"/>
        <v>27</v>
      </c>
    </row>
    <row r="744" spans="1:8" ht="27" x14ac:dyDescent="0.25">
      <c r="A744" s="6" t="s">
        <v>3503</v>
      </c>
      <c r="B744" s="6" t="s">
        <v>3710</v>
      </c>
      <c r="C744" s="7" t="s">
        <v>2934</v>
      </c>
      <c r="D744" s="7" t="s">
        <v>5452</v>
      </c>
      <c r="E744" s="69">
        <v>2006706000</v>
      </c>
      <c r="F744" s="5" t="s">
        <v>5453</v>
      </c>
      <c r="G744" s="5" t="s">
        <v>5454</v>
      </c>
      <c r="H744" s="8">
        <f t="shared" si="22"/>
        <v>23</v>
      </c>
    </row>
    <row r="745" spans="1:8" x14ac:dyDescent="0.25">
      <c r="A745" s="6" t="s">
        <v>3580</v>
      </c>
      <c r="B745" s="6" t="s">
        <v>3710</v>
      </c>
      <c r="C745" s="7" t="s">
        <v>2936</v>
      </c>
      <c r="D745" s="7" t="s">
        <v>5455</v>
      </c>
      <c r="E745" s="69">
        <v>1801705000</v>
      </c>
      <c r="F745" s="5" t="s">
        <v>5456</v>
      </c>
      <c r="G745" s="5" t="s">
        <v>4852</v>
      </c>
      <c r="H745" s="8">
        <f t="shared" si="22"/>
        <v>24</v>
      </c>
    </row>
    <row r="746" spans="1:8" ht="27" x14ac:dyDescent="0.25">
      <c r="A746" s="6" t="s">
        <v>3520</v>
      </c>
      <c r="B746" s="6" t="s">
        <v>3658</v>
      </c>
      <c r="C746" s="7" t="s">
        <v>2937</v>
      </c>
      <c r="D746" s="7" t="s">
        <v>5457</v>
      </c>
      <c r="E746" s="69">
        <v>1000501000</v>
      </c>
      <c r="F746" s="5" t="s">
        <v>5458</v>
      </c>
      <c r="G746" s="5" t="s">
        <v>4832</v>
      </c>
      <c r="H746" s="8">
        <f t="shared" si="22"/>
        <v>28</v>
      </c>
    </row>
    <row r="747" spans="1:8" ht="27" x14ac:dyDescent="0.25">
      <c r="A747" s="6" t="s">
        <v>3581</v>
      </c>
      <c r="B747" s="6" t="s">
        <v>3658</v>
      </c>
      <c r="C747" s="7" t="s">
        <v>2938</v>
      </c>
      <c r="D747" s="7" t="s">
        <v>5459</v>
      </c>
      <c r="E747" s="69">
        <v>200410000</v>
      </c>
      <c r="F747" s="5" t="s">
        <v>5460</v>
      </c>
      <c r="G747" s="5" t="s">
        <v>5461</v>
      </c>
      <c r="H747" s="8">
        <f t="shared" si="22"/>
        <v>31</v>
      </c>
    </row>
    <row r="748" spans="1:8" ht="27" x14ac:dyDescent="0.25">
      <c r="A748" s="6" t="s">
        <v>3582</v>
      </c>
      <c r="B748" s="6" t="s">
        <v>3658</v>
      </c>
      <c r="C748" s="7" t="s">
        <v>2939</v>
      </c>
      <c r="D748" s="7" t="s">
        <v>5462</v>
      </c>
      <c r="E748" s="69">
        <v>2803810103</v>
      </c>
      <c r="F748" s="5" t="s">
        <v>5463</v>
      </c>
      <c r="G748" s="5" t="s">
        <v>5464</v>
      </c>
      <c r="H748" s="8">
        <f t="shared" si="22"/>
        <v>30</v>
      </c>
    </row>
    <row r="749" spans="1:8" ht="27" x14ac:dyDescent="0.25">
      <c r="A749" s="6" t="s">
        <v>3583</v>
      </c>
      <c r="B749" s="6" t="s">
        <v>3710</v>
      </c>
      <c r="C749" s="7" t="s">
        <v>5465</v>
      </c>
      <c r="D749" s="7" t="s">
        <v>5466</v>
      </c>
      <c r="E749" s="69">
        <v>1304801000</v>
      </c>
      <c r="F749" s="5" t="s">
        <v>5467</v>
      </c>
      <c r="G749" s="5" t="s">
        <v>4836</v>
      </c>
      <c r="H749" s="8">
        <f t="shared" si="22"/>
        <v>28</v>
      </c>
    </row>
    <row r="750" spans="1:8" ht="27" x14ac:dyDescent="0.25">
      <c r="A750" s="6" t="s">
        <v>3584</v>
      </c>
      <c r="B750" s="6" t="s">
        <v>3658</v>
      </c>
      <c r="C750" s="7" t="s">
        <v>2943</v>
      </c>
      <c r="D750" s="7" t="s">
        <v>5468</v>
      </c>
      <c r="E750" s="69" t="s">
        <v>5469</v>
      </c>
      <c r="F750" s="5" t="s">
        <v>5470</v>
      </c>
      <c r="G750" s="5" t="s">
        <v>4882</v>
      </c>
      <c r="H750" s="8">
        <f t="shared" si="22"/>
        <v>23</v>
      </c>
    </row>
    <row r="751" spans="1:8" x14ac:dyDescent="0.25">
      <c r="A751" s="6" t="s">
        <v>3585</v>
      </c>
      <c r="B751" s="6" t="s">
        <v>3710</v>
      </c>
      <c r="C751" s="7" t="s">
        <v>2944</v>
      </c>
      <c r="D751" s="7" t="s">
        <v>5471</v>
      </c>
      <c r="E751" s="69" t="s">
        <v>3718</v>
      </c>
      <c r="F751" s="5" t="s">
        <v>5472</v>
      </c>
      <c r="G751" s="5" t="s">
        <v>4201</v>
      </c>
      <c r="H751" s="8">
        <f t="shared" si="22"/>
        <v>23</v>
      </c>
    </row>
    <row r="752" spans="1:8" x14ac:dyDescent="0.25">
      <c r="A752" s="6" t="s">
        <v>3586</v>
      </c>
      <c r="B752" s="6" t="s">
        <v>3710</v>
      </c>
      <c r="C752" s="7" t="s">
        <v>5473</v>
      </c>
      <c r="D752" s="7" t="s">
        <v>5474</v>
      </c>
      <c r="E752" s="69">
        <v>1412004000</v>
      </c>
      <c r="F752" s="5" t="s">
        <v>5475</v>
      </c>
      <c r="G752" s="5" t="s">
        <v>4201</v>
      </c>
      <c r="H752" s="8">
        <f t="shared" si="22"/>
        <v>21</v>
      </c>
    </row>
    <row r="753" spans="1:8" x14ac:dyDescent="0.25">
      <c r="A753" s="6" t="s">
        <v>3523</v>
      </c>
      <c r="B753" s="6" t="s">
        <v>3710</v>
      </c>
      <c r="C753" s="7" t="s">
        <v>2948</v>
      </c>
      <c r="D753" s="7" t="s">
        <v>5476</v>
      </c>
      <c r="E753" s="69">
        <v>600707000</v>
      </c>
      <c r="F753" s="5">
        <v>3143311550</v>
      </c>
      <c r="G753" s="5" t="s">
        <v>5477</v>
      </c>
      <c r="H753" s="8">
        <f t="shared" si="22"/>
        <v>30</v>
      </c>
    </row>
    <row r="754" spans="1:8" ht="27" x14ac:dyDescent="0.25">
      <c r="A754" s="6" t="s">
        <v>3517</v>
      </c>
      <c r="B754" s="6" t="s">
        <v>3710</v>
      </c>
      <c r="C754" s="7" t="s">
        <v>5478</v>
      </c>
      <c r="D754" s="7" t="s">
        <v>5479</v>
      </c>
      <c r="E754" s="69">
        <v>2804101000</v>
      </c>
      <c r="F754" s="5" t="s">
        <v>5480</v>
      </c>
      <c r="G754" s="5" t="s">
        <v>5481</v>
      </c>
      <c r="H754" s="8">
        <f t="shared" si="22"/>
        <v>28</v>
      </c>
    </row>
    <row r="755" spans="1:8" ht="27" x14ac:dyDescent="0.25">
      <c r="A755" s="6" t="s">
        <v>3549</v>
      </c>
      <c r="B755" s="6" t="s">
        <v>3710</v>
      </c>
      <c r="C755" s="7" t="s">
        <v>2951</v>
      </c>
      <c r="D755" s="7" t="s">
        <v>5482</v>
      </c>
      <c r="E755" s="69">
        <v>2802201000</v>
      </c>
      <c r="F755" s="5" t="s">
        <v>5483</v>
      </c>
      <c r="G755" s="5" t="s">
        <v>4201</v>
      </c>
      <c r="H755" s="8">
        <f t="shared" si="22"/>
        <v>25</v>
      </c>
    </row>
    <row r="756" spans="1:8" ht="27" x14ac:dyDescent="0.25">
      <c r="A756" s="6" t="s">
        <v>3587</v>
      </c>
      <c r="B756" s="6" t="s">
        <v>3658</v>
      </c>
      <c r="C756" s="7" t="s">
        <v>2952</v>
      </c>
      <c r="D756" s="7" t="s">
        <v>5484</v>
      </c>
      <c r="E756" s="69">
        <v>710101000</v>
      </c>
      <c r="F756" s="5" t="s">
        <v>5485</v>
      </c>
      <c r="G756" s="5" t="s">
        <v>5486</v>
      </c>
      <c r="H756" s="8">
        <f t="shared" si="22"/>
        <v>35</v>
      </c>
    </row>
    <row r="757" spans="1:8" ht="27" x14ac:dyDescent="0.25">
      <c r="A757" s="6" t="s">
        <v>3588</v>
      </c>
      <c r="B757" s="6" t="s">
        <v>3710</v>
      </c>
      <c r="C757" s="7" t="s">
        <v>2954</v>
      </c>
      <c r="D757" s="7" t="s">
        <v>5487</v>
      </c>
      <c r="E757" s="69" t="s">
        <v>4885</v>
      </c>
      <c r="F757" s="5" t="s">
        <v>5488</v>
      </c>
      <c r="G757" s="5" t="s">
        <v>4201</v>
      </c>
      <c r="H757" s="8">
        <f t="shared" si="22"/>
        <v>18</v>
      </c>
    </row>
    <row r="758" spans="1:8" ht="27" x14ac:dyDescent="0.25">
      <c r="A758" s="6" t="s">
        <v>3589</v>
      </c>
      <c r="B758" s="6" t="s">
        <v>3658</v>
      </c>
      <c r="C758" s="7" t="s">
        <v>2956</v>
      </c>
      <c r="D758" s="7" t="s">
        <v>5489</v>
      </c>
      <c r="E758" s="69">
        <v>2802701000</v>
      </c>
      <c r="F758" s="5" t="s">
        <v>5490</v>
      </c>
      <c r="G758" s="5" t="s">
        <v>5491</v>
      </c>
      <c r="H758" s="8">
        <f t="shared" si="22"/>
        <v>27</v>
      </c>
    </row>
    <row r="759" spans="1:8" ht="27" x14ac:dyDescent="0.25">
      <c r="A759" s="6" t="s">
        <v>3590</v>
      </c>
      <c r="B759" s="6" t="s">
        <v>3658</v>
      </c>
      <c r="C759" s="7" t="s">
        <v>2959</v>
      </c>
      <c r="D759" s="7" t="s">
        <v>5492</v>
      </c>
      <c r="E759" s="69">
        <v>708901101</v>
      </c>
      <c r="F759" s="5" t="s">
        <v>5493</v>
      </c>
      <c r="G759" s="5" t="s">
        <v>4816</v>
      </c>
      <c r="H759" s="8">
        <f t="shared" si="22"/>
        <v>22</v>
      </c>
    </row>
  </sheetData>
  <autoFilter ref="A7:H759"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7" r:id="rId286" xr:uid="{00000000-0004-0000-0300-00001D010000}"/>
    <hyperlink ref="G618" r:id="rId287" xr:uid="{00000000-0004-0000-0300-00001E010000}"/>
    <hyperlink ref="G619" r:id="rId288" xr:uid="{00000000-0004-0000-0300-00001F010000}"/>
    <hyperlink ref="G620" r:id="rId289" xr:uid="{00000000-0004-0000-0300-000020010000}"/>
    <hyperlink ref="G621" r:id="rId290" xr:uid="{00000000-0004-0000-0300-000021010000}"/>
    <hyperlink ref="G623" r:id="rId291" xr:uid="{00000000-0004-0000-0300-000022010000}"/>
    <hyperlink ref="G624" r:id="rId292" xr:uid="{00000000-0004-0000-0300-000023010000}"/>
    <hyperlink ref="G625" r:id="rId293" xr:uid="{00000000-0004-0000-0300-000024010000}"/>
    <hyperlink ref="G626" r:id="rId294" xr:uid="{00000000-0004-0000-0300-000025010000}"/>
    <hyperlink ref="G627" r:id="rId295" xr:uid="{00000000-0004-0000-0300-000026010000}"/>
    <hyperlink ref="G628" r:id="rId296" xr:uid="{00000000-0004-0000-0300-000027010000}"/>
    <hyperlink ref="G629" r:id="rId297" xr:uid="{00000000-0004-0000-0300-000028010000}"/>
    <hyperlink ref="G630" r:id="rId298" xr:uid="{00000000-0004-0000-0300-000029010000}"/>
    <hyperlink ref="G631" r:id="rId299" xr:uid="{00000000-0004-0000-0300-00002A010000}"/>
    <hyperlink ref="G632" r:id="rId300" xr:uid="{00000000-0004-0000-0300-00002B010000}"/>
    <hyperlink ref="G633" r:id="rId301" xr:uid="{00000000-0004-0000-0300-00002C010000}"/>
    <hyperlink ref="G635" r:id="rId302" xr:uid="{00000000-0004-0000-0300-00002D010000}"/>
    <hyperlink ref="G636" r:id="rId303" xr:uid="{00000000-0004-0000-0300-00002E010000}"/>
    <hyperlink ref="G637" r:id="rId304" xr:uid="{00000000-0004-0000-0300-00002F010000}"/>
    <hyperlink ref="G638" r:id="rId305" xr:uid="{00000000-0004-0000-0300-000030010000}"/>
    <hyperlink ref="G639" r:id="rId306" xr:uid="{00000000-0004-0000-0300-000031010000}"/>
    <hyperlink ref="G640" r:id="rId307" xr:uid="{00000000-0004-0000-0300-000032010000}"/>
    <hyperlink ref="G641" r:id="rId308" xr:uid="{00000000-0004-0000-0300-000033010000}"/>
    <hyperlink ref="G642" r:id="rId309" xr:uid="{00000000-0004-0000-0300-000034010000}"/>
    <hyperlink ref="G643" r:id="rId310" xr:uid="{00000000-0004-0000-0300-000035010000}"/>
    <hyperlink ref="G645" r:id="rId311" xr:uid="{00000000-0004-0000-0300-000036010000}"/>
    <hyperlink ref="G646" r:id="rId312" xr:uid="{00000000-0004-0000-0300-000037010000}"/>
    <hyperlink ref="G647" r:id="rId313" xr:uid="{00000000-0004-0000-0300-000038010000}"/>
    <hyperlink ref="G648" r:id="rId314" xr:uid="{00000000-0004-0000-0300-000039010000}"/>
    <hyperlink ref="G649" r:id="rId315" xr:uid="{00000000-0004-0000-0300-00003A010000}"/>
    <hyperlink ref="G651" r:id="rId316" xr:uid="{00000000-0004-0000-0300-00003B010000}"/>
    <hyperlink ref="G652" r:id="rId317" xr:uid="{00000000-0004-0000-0300-00003C010000}"/>
    <hyperlink ref="G653" r:id="rId318" xr:uid="{00000000-0004-0000-0300-00003D010000}"/>
    <hyperlink ref="G654" r:id="rId319" xr:uid="{00000000-0004-0000-0300-00003E010000}"/>
    <hyperlink ref="G655" r:id="rId320" xr:uid="{00000000-0004-0000-0300-00003F010000}"/>
    <hyperlink ref="G656" r:id="rId321" xr:uid="{00000000-0004-0000-0300-000040010000}"/>
    <hyperlink ref="G658"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9" r:id="rId332" xr:uid="{00000000-0004-0000-0300-00004B010000}"/>
    <hyperlink ref="G671" r:id="rId333" xr:uid="{00000000-0004-0000-0300-00004C010000}"/>
    <hyperlink ref="G672" r:id="rId334" xr:uid="{00000000-0004-0000-0300-00004D010000}"/>
    <hyperlink ref="G673" r:id="rId335" xr:uid="{00000000-0004-0000-0300-00004E010000}"/>
    <hyperlink ref="G674" r:id="rId336" xr:uid="{00000000-0004-0000-0300-00004F010000}"/>
    <hyperlink ref="G675" r:id="rId337" xr:uid="{00000000-0004-0000-0300-000050010000}"/>
    <hyperlink ref="G676" r:id="rId338" xr:uid="{00000000-0004-0000-0300-000051010000}"/>
    <hyperlink ref="G678" r:id="rId339" xr:uid="{00000000-0004-0000-0300-000052010000}"/>
    <hyperlink ref="G679" r:id="rId340" xr:uid="{00000000-0004-0000-0300-000053010000}"/>
    <hyperlink ref="G680" r:id="rId341" xr:uid="{00000000-0004-0000-0300-000054010000}"/>
    <hyperlink ref="G681" r:id="rId342" xr:uid="{00000000-0004-0000-0300-000055010000}"/>
    <hyperlink ref="G682" r:id="rId343" xr:uid="{00000000-0004-0000-0300-000056010000}"/>
    <hyperlink ref="G683" r:id="rId344" xr:uid="{00000000-0004-0000-0300-000057010000}"/>
    <hyperlink ref="G684" r:id="rId345" xr:uid="{00000000-0004-0000-0300-000058010000}"/>
    <hyperlink ref="G685" r:id="rId346" xr:uid="{00000000-0004-0000-0300-000059010000}"/>
    <hyperlink ref="G686" r:id="rId347" xr:uid="{00000000-0004-0000-0300-00005A010000}"/>
    <hyperlink ref="G687" r:id="rId348" xr:uid="{00000000-0004-0000-0300-00005B010000}"/>
    <hyperlink ref="G688" r:id="rId349" xr:uid="{00000000-0004-0000-0300-00005C010000}"/>
    <hyperlink ref="G562" r:id="rId350" xr:uid="{00000000-0004-0000-0300-00005D010000}"/>
    <hyperlink ref="G563" r:id="rId351" xr:uid="{00000000-0004-0000-0300-00005E010000}"/>
    <hyperlink ref="G566" r:id="rId352" xr:uid="{00000000-0004-0000-0300-00005F010000}"/>
    <hyperlink ref="G558" r:id="rId353" xr:uid="{00000000-0004-0000-0300-000060010000}"/>
    <hyperlink ref="G559" r:id="rId354" xr:uid="{00000000-0004-0000-0300-000061010000}"/>
    <hyperlink ref="G567" r:id="rId355" xr:uid="{00000000-0004-0000-0300-000062010000}"/>
    <hyperlink ref="G568" r:id="rId356" xr:uid="{00000000-0004-0000-0300-000063010000}"/>
    <hyperlink ref="G554" r:id="rId357" xr:uid="{00000000-0004-0000-0300-000064010000}"/>
    <hyperlink ref="G556" r:id="rId358" xr:uid="{00000000-0004-0000-0300-000065010000}"/>
    <hyperlink ref="G572" r:id="rId359" xr:uid="{00000000-0004-0000-0300-000066010000}"/>
    <hyperlink ref="G573" r:id="rId360" xr:uid="{00000000-0004-0000-0300-000067010000}"/>
    <hyperlink ref="G549" r:id="rId361" xr:uid="{00000000-0004-0000-0300-000068010000}"/>
    <hyperlink ref="G670" r:id="rId362" xr:uid="{00000000-0004-0000-0300-000069010000}"/>
    <hyperlink ref="G574" r:id="rId363" xr:uid="{00000000-0004-0000-0300-00006A010000}"/>
    <hyperlink ref="G576" r:id="rId364" xr:uid="{00000000-0004-0000-0300-00006B010000}"/>
    <hyperlink ref="G577" r:id="rId365" xr:uid="{00000000-0004-0000-0300-00006C010000}"/>
    <hyperlink ref="G575" r:id="rId366" xr:uid="{00000000-0004-0000-0300-00006D010000}"/>
    <hyperlink ref="G578" r:id="rId367" xr:uid="{00000000-0004-0000-0300-00006E010000}"/>
    <hyperlink ref="G579" r:id="rId368" xr:uid="{00000000-0004-0000-0300-00006F010000}"/>
    <hyperlink ref="G580" r:id="rId369" xr:uid="{00000000-0004-0000-0300-000070010000}"/>
    <hyperlink ref="G689" r:id="rId370" xr:uid="{00000000-0004-0000-0300-000071010000}"/>
    <hyperlink ref="G691" r:id="rId371" xr:uid="{00000000-0004-0000-0300-000072010000}"/>
    <hyperlink ref="G692" r:id="rId372" xr:uid="{00000000-0004-0000-0300-000073010000}"/>
    <hyperlink ref="G693" r:id="rId373" xr:uid="{00000000-0004-0000-0300-000074010000}"/>
    <hyperlink ref="G694" r:id="rId374" xr:uid="{00000000-0004-0000-0300-000075010000}"/>
    <hyperlink ref="G695" r:id="rId375" xr:uid="{00000000-0004-0000-0300-000076010000}"/>
    <hyperlink ref="G696" r:id="rId376" xr:uid="{00000000-0004-0000-0300-000077010000}"/>
    <hyperlink ref="G697" r:id="rId377" xr:uid="{00000000-0004-0000-0300-000078010000}"/>
    <hyperlink ref="G634" r:id="rId378" xr:uid="{00000000-0004-0000-0300-000079010000}"/>
    <hyperlink ref="G300" r:id="rId379" xr:uid="{00000000-0004-0000-0300-00007A010000}"/>
    <hyperlink ref="G531" r:id="rId380" xr:uid="{00000000-0004-0000-0300-00007B010000}"/>
    <hyperlink ref="G532" r:id="rId381" xr:uid="{00000000-0004-0000-0300-00007C010000}"/>
    <hyperlink ref="G534" r:id="rId382" xr:uid="{00000000-0004-0000-0300-00007D010000}"/>
    <hyperlink ref="G536" r:id="rId383" xr:uid="{00000000-0004-0000-0300-00007E010000}"/>
    <hyperlink ref="G537" r:id="rId384" xr:uid="{00000000-0004-0000-0300-00007F010000}"/>
    <hyperlink ref="G538" r:id="rId385" xr:uid="{00000000-0004-0000-0300-000080010000}"/>
    <hyperlink ref="G539" r:id="rId386" xr:uid="{00000000-0004-0000-0300-000081010000}"/>
    <hyperlink ref="G541" r:id="rId387" xr:uid="{00000000-0004-0000-0300-000082010000}"/>
    <hyperlink ref="G191" r:id="rId388" xr:uid="{00000000-0004-0000-0300-000083010000}"/>
    <hyperlink ref="G704" r:id="rId389" xr:uid="{00000000-0004-0000-0300-000084010000}"/>
    <hyperlink ref="G705" r:id="rId390" xr:uid="{00000000-0004-0000-0300-000085010000}"/>
    <hyperlink ref="G706" r:id="rId391" xr:uid="{00000000-0004-0000-0300-000086010000}"/>
    <hyperlink ref="G707" r:id="rId392" xr:uid="{00000000-0004-0000-0300-000087010000}"/>
    <hyperlink ref="G708" r:id="rId393" xr:uid="{00000000-0004-0000-0300-000088010000}"/>
    <hyperlink ref="G709" r:id="rId394" xr:uid="{00000000-0004-0000-0300-000089010000}"/>
    <hyperlink ref="G714" r:id="rId395" xr:uid="{00000000-0004-0000-0300-00008A010000}"/>
    <hyperlink ref="G715" r:id="rId396" xr:uid="{00000000-0004-0000-0300-00008B010000}"/>
    <hyperlink ref="G716" r:id="rId397" xr:uid="{00000000-0004-0000-0300-00008C010000}"/>
    <hyperlink ref="G717" r:id="rId398" xr:uid="{00000000-0004-0000-0300-00008D010000}"/>
    <hyperlink ref="G720" r:id="rId399" xr:uid="{00000000-0004-0000-0300-00008E010000}"/>
    <hyperlink ref="G721" r:id="rId400" xr:uid="{00000000-0004-0000-0300-00008F010000}"/>
    <hyperlink ref="G722" r:id="rId401" xr:uid="{00000000-0004-0000-0300-000090010000}"/>
    <hyperlink ref="G726" r:id="rId402" xr:uid="{00000000-0004-0000-0300-000091010000}"/>
    <hyperlink ref="G727" r:id="rId403" xr:uid="{00000000-0004-0000-0300-000092010000}"/>
    <hyperlink ref="G729" r:id="rId404" xr:uid="{00000000-0004-0000-0300-000093010000}"/>
    <hyperlink ref="G730" r:id="rId405" xr:uid="{00000000-0004-0000-0300-000094010000}"/>
    <hyperlink ref="G733" r:id="rId406" xr:uid="{00000000-0004-0000-0300-000095010000}"/>
    <hyperlink ref="G734" r:id="rId407" xr:uid="{00000000-0004-0000-0300-000096010000}"/>
    <hyperlink ref="G736" r:id="rId408" xr:uid="{00000000-0004-0000-0300-000097010000}"/>
    <hyperlink ref="G738" r:id="rId409" xr:uid="{00000000-0004-0000-0300-000098010000}"/>
    <hyperlink ref="G739" r:id="rId410" xr:uid="{00000000-0004-0000-0300-000099010000}"/>
    <hyperlink ref="G740" r:id="rId411" xr:uid="{00000000-0004-0000-0300-00009A010000}"/>
    <hyperlink ref="G741" r:id="rId412" xr:uid="{00000000-0004-0000-0300-00009B010000}"/>
    <hyperlink ref="G742" r:id="rId413" xr:uid="{00000000-0004-0000-0300-00009C010000}"/>
    <hyperlink ref="G743" r:id="rId414" xr:uid="{00000000-0004-0000-0300-00009D010000}"/>
    <hyperlink ref="G744" r:id="rId415" xr:uid="{00000000-0004-0000-0300-00009E010000}"/>
    <hyperlink ref="G745" r:id="rId416" xr:uid="{00000000-0004-0000-0300-00009F010000}"/>
    <hyperlink ref="G746" r:id="rId417" xr:uid="{00000000-0004-0000-0300-0000A0010000}"/>
    <hyperlink ref="G747" r:id="rId418" xr:uid="{00000000-0004-0000-0300-0000A1010000}"/>
    <hyperlink ref="G748" r:id="rId419" xr:uid="{00000000-0004-0000-0300-0000A2010000}"/>
    <hyperlink ref="G749" r:id="rId420" xr:uid="{00000000-0004-0000-0300-0000A3010000}"/>
    <hyperlink ref="G750" r:id="rId421" xr:uid="{00000000-0004-0000-0300-0000A4010000}"/>
    <hyperlink ref="G753" r:id="rId422" xr:uid="{00000000-0004-0000-0300-0000A5010000}"/>
    <hyperlink ref="G754" r:id="rId423" xr:uid="{00000000-0004-0000-0300-0000A6010000}"/>
    <hyperlink ref="G756" r:id="rId424" xr:uid="{00000000-0004-0000-0300-0000A7010000}"/>
    <hyperlink ref="G758" r:id="rId425" xr:uid="{00000000-0004-0000-0300-0000A8010000}"/>
    <hyperlink ref="G759" r:id="rId426" xr:uid="{00000000-0004-0000-0300-0000A9010000}"/>
    <hyperlink ref="G700" r:id="rId427" xr:uid="{00000000-0004-0000-0300-0000AA010000}"/>
    <hyperlink ref="G702" r:id="rId428" xr:uid="{00000000-0004-0000-0300-0000AB010000}"/>
    <hyperlink ref="G461" r:id="rId429" xr:uid="{00000000-0004-0000-0300-0000AC010000}"/>
    <hyperlink ref="G668" r:id="rId430" xr:uid="{00000000-0004-0000-0300-0000AD010000}"/>
    <hyperlink ref="G616" r:id="rId431" xr:uid="{00000000-0004-0000-0300-0000AE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5494</v>
      </c>
      <c r="D1" s="16" t="s">
        <v>5495</v>
      </c>
      <c r="G1" s="16" t="s">
        <v>5496</v>
      </c>
      <c r="H1" s="16" t="s">
        <v>5497</v>
      </c>
      <c r="I1" s="16" t="s">
        <v>5498</v>
      </c>
      <c r="J1" s="16" t="s">
        <v>5499</v>
      </c>
      <c r="K1" s="16" t="s">
        <v>5500</v>
      </c>
      <c r="L1" s="16" t="s">
        <v>5501</v>
      </c>
      <c r="M1" s="16" t="s">
        <v>5502</v>
      </c>
      <c r="N1" s="16" t="s">
        <v>5503</v>
      </c>
      <c r="O1" s="16" t="s">
        <v>5504</v>
      </c>
      <c r="P1" s="16" t="s">
        <v>5505</v>
      </c>
      <c r="Q1" s="16" t="s">
        <v>5506</v>
      </c>
      <c r="R1" s="16" t="s">
        <v>5507</v>
      </c>
      <c r="S1" s="16" t="s">
        <v>5508</v>
      </c>
      <c r="T1" s="16" t="s">
        <v>5509</v>
      </c>
      <c r="U1" s="16" t="s">
        <v>5510</v>
      </c>
      <c r="V1" s="16" t="s">
        <v>5511</v>
      </c>
      <c r="W1" s="16" t="s">
        <v>5512</v>
      </c>
      <c r="X1" s="16" t="s">
        <v>5513</v>
      </c>
      <c r="Y1" s="16" t="s">
        <v>5514</v>
      </c>
      <c r="Z1" s="16" t="s">
        <v>5515</v>
      </c>
      <c r="AA1" s="16" t="s">
        <v>5516</v>
      </c>
      <c r="AB1" s="16" t="s">
        <v>5517</v>
      </c>
      <c r="AC1" s="16" t="s">
        <v>5518</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5519</v>
      </c>
      <c r="B2" t="str">
        <f>CONCATENATE(A2,C2)</f>
        <v>2C.ASUNTOS JURÍDICOS</v>
      </c>
      <c r="C2" s="18" t="s">
        <v>5520</v>
      </c>
      <c r="D2" t="s">
        <v>5521</v>
      </c>
      <c r="E2" s="18" t="s">
        <v>5522</v>
      </c>
      <c r="F2" s="18"/>
      <c r="G2" s="17" t="s">
        <v>5523</v>
      </c>
      <c r="H2" t="s">
        <v>5524</v>
      </c>
      <c r="I2" t="s">
        <v>5525</v>
      </c>
      <c r="J2" t="s">
        <v>5526</v>
      </c>
      <c r="K2" t="s">
        <v>5527</v>
      </c>
      <c r="L2" t="s">
        <v>5528</v>
      </c>
      <c r="M2" t="s">
        <v>5529</v>
      </c>
      <c r="N2" t="s">
        <v>5530</v>
      </c>
      <c r="O2" t="s">
        <v>5531</v>
      </c>
      <c r="P2" t="s">
        <v>5532</v>
      </c>
      <c r="Q2" t="s">
        <v>5533</v>
      </c>
      <c r="R2" t="s">
        <v>5534</v>
      </c>
      <c r="S2" t="s">
        <v>5535</v>
      </c>
      <c r="T2" t="s">
        <v>5536</v>
      </c>
      <c r="U2" t="s">
        <v>5537</v>
      </c>
      <c r="V2" t="s">
        <v>5538</v>
      </c>
      <c r="W2" t="s">
        <v>5539</v>
      </c>
      <c r="X2" t="s">
        <v>5540</v>
      </c>
      <c r="Y2" t="s">
        <v>5541</v>
      </c>
      <c r="Z2" t="s">
        <v>5542</v>
      </c>
      <c r="AA2" t="s">
        <v>5543</v>
      </c>
      <c r="AB2" t="s">
        <v>5544</v>
      </c>
      <c r="AC2" s="16" t="s">
        <v>5545</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5546</v>
      </c>
      <c r="B3" t="str">
        <f t="shared" ref="B3:B23" si="0">CONCATENATE(A3,C3)</f>
        <v>3C PROGRAMACIÓN ORGANIZACIÓN Y PRESUPUESTACIÓN</v>
      </c>
      <c r="C3" s="18" t="s">
        <v>5547</v>
      </c>
      <c r="D3" t="s">
        <v>5548</v>
      </c>
      <c r="E3" s="18" t="s">
        <v>5520</v>
      </c>
      <c r="G3" s="16" t="s">
        <v>5549</v>
      </c>
      <c r="H3" s="16" t="s">
        <v>5550</v>
      </c>
      <c r="I3" s="16" t="s">
        <v>5551</v>
      </c>
      <c r="J3" s="16" t="s">
        <v>5552</v>
      </c>
      <c r="K3" s="16" t="s">
        <v>5553</v>
      </c>
      <c r="L3" s="16" t="s">
        <v>5554</v>
      </c>
      <c r="M3" s="16" t="s">
        <v>5555</v>
      </c>
      <c r="N3" s="16" t="s">
        <v>5556</v>
      </c>
      <c r="O3" s="16" t="s">
        <v>5557</v>
      </c>
      <c r="P3" s="16" t="s">
        <v>5558</v>
      </c>
      <c r="Q3" s="16" t="s">
        <v>5559</v>
      </c>
      <c r="R3" s="16"/>
      <c r="S3" s="16" t="s">
        <v>5560</v>
      </c>
      <c r="T3" s="16" t="s">
        <v>5561</v>
      </c>
      <c r="U3" s="16" t="s">
        <v>5562</v>
      </c>
      <c r="V3" s="16" t="s">
        <v>5563</v>
      </c>
      <c r="W3" s="16" t="s">
        <v>5564</v>
      </c>
      <c r="X3" s="16" t="s">
        <v>5565</v>
      </c>
      <c r="Y3" s="16" t="s">
        <v>5566</v>
      </c>
      <c r="Z3" s="16" t="s">
        <v>5567</v>
      </c>
      <c r="AA3" s="16" t="s">
        <v>5568</v>
      </c>
      <c r="AB3" s="16"/>
    </row>
    <row r="4" spans="1:221" x14ac:dyDescent="0.25">
      <c r="A4" t="s">
        <v>5569</v>
      </c>
      <c r="B4" t="str">
        <f t="shared" si="0"/>
        <v>4C RECURSOS HUMANOS</v>
      </c>
      <c r="C4" s="18" t="s">
        <v>5570</v>
      </c>
      <c r="D4" t="s">
        <v>5571</v>
      </c>
      <c r="E4" s="18" t="s">
        <v>5547</v>
      </c>
      <c r="G4" s="16" t="s">
        <v>5572</v>
      </c>
      <c r="H4" s="16" t="s">
        <v>5573</v>
      </c>
      <c r="I4" s="16" t="s">
        <v>5574</v>
      </c>
      <c r="J4" t="s">
        <v>5575</v>
      </c>
      <c r="K4" t="s">
        <v>5576</v>
      </c>
      <c r="L4" t="s">
        <v>5577</v>
      </c>
      <c r="M4" t="s">
        <v>5578</v>
      </c>
      <c r="N4" t="s">
        <v>5579</v>
      </c>
      <c r="O4" t="s">
        <v>5580</v>
      </c>
      <c r="P4" t="s">
        <v>5581</v>
      </c>
      <c r="Q4" t="s">
        <v>5582</v>
      </c>
      <c r="T4" t="s">
        <v>5583</v>
      </c>
      <c r="U4" t="s">
        <v>5584</v>
      </c>
      <c r="W4" t="s">
        <v>5585</v>
      </c>
      <c r="X4" t="s">
        <v>5586</v>
      </c>
      <c r="Y4" t="s">
        <v>5587</v>
      </c>
      <c r="Z4" t="s">
        <v>5588</v>
      </c>
    </row>
    <row r="5" spans="1:221" x14ac:dyDescent="0.25">
      <c r="A5" t="s">
        <v>5589</v>
      </c>
      <c r="B5" t="str">
        <f t="shared" si="0"/>
        <v>5C RECURSOS FINANCIEROS</v>
      </c>
      <c r="C5" s="18" t="s">
        <v>5590</v>
      </c>
      <c r="D5" t="s">
        <v>5591</v>
      </c>
      <c r="E5" s="18" t="s">
        <v>5570</v>
      </c>
      <c r="G5" s="16" t="s">
        <v>5592</v>
      </c>
      <c r="H5" s="16" t="s">
        <v>5593</v>
      </c>
      <c r="I5" s="16" t="s">
        <v>5594</v>
      </c>
      <c r="J5" t="s">
        <v>5595</v>
      </c>
      <c r="K5" t="s">
        <v>5596</v>
      </c>
      <c r="L5" t="s">
        <v>5597</v>
      </c>
      <c r="M5" t="s">
        <v>5598</v>
      </c>
      <c r="N5" t="s">
        <v>5599</v>
      </c>
      <c r="O5" t="s">
        <v>5600</v>
      </c>
      <c r="P5" t="s">
        <v>5601</v>
      </c>
      <c r="Q5" t="s">
        <v>5602</v>
      </c>
      <c r="T5" t="s">
        <v>5603</v>
      </c>
      <c r="U5" t="s">
        <v>5604</v>
      </c>
      <c r="W5" t="s">
        <v>5605</v>
      </c>
      <c r="Y5" t="s">
        <v>5606</v>
      </c>
      <c r="Z5" t="s">
        <v>5607</v>
      </c>
    </row>
    <row r="6" spans="1:221" x14ac:dyDescent="0.25">
      <c r="A6" t="s">
        <v>5608</v>
      </c>
      <c r="B6" t="str">
        <f t="shared" si="0"/>
        <v>6C RECURSOS MATERIALES Y OBRA PÚBLICA</v>
      </c>
      <c r="C6" s="18" t="s">
        <v>5609</v>
      </c>
      <c r="D6" t="s">
        <v>5610</v>
      </c>
      <c r="E6" s="18" t="s">
        <v>5590</v>
      </c>
      <c r="G6" s="16" t="s">
        <v>5611</v>
      </c>
      <c r="H6" s="16" t="s">
        <v>5612</v>
      </c>
      <c r="I6" s="16" t="s">
        <v>5613</v>
      </c>
      <c r="J6" t="s">
        <v>5614</v>
      </c>
      <c r="K6" t="s">
        <v>5615</v>
      </c>
      <c r="L6" t="s">
        <v>5616</v>
      </c>
      <c r="M6" t="s">
        <v>85</v>
      </c>
      <c r="N6" t="s">
        <v>5617</v>
      </c>
      <c r="O6" t="s">
        <v>5618</v>
      </c>
      <c r="P6" t="s">
        <v>5619</v>
      </c>
      <c r="Q6" t="s">
        <v>5620</v>
      </c>
      <c r="T6" t="s">
        <v>5621</v>
      </c>
      <c r="Z6" t="s">
        <v>5622</v>
      </c>
    </row>
    <row r="7" spans="1:221" x14ac:dyDescent="0.25">
      <c r="A7" t="s">
        <v>5623</v>
      </c>
      <c r="B7" t="str">
        <f t="shared" si="0"/>
        <v>7C SERVICIOS GENERALES</v>
      </c>
      <c r="C7" s="18" t="s">
        <v>5624</v>
      </c>
      <c r="D7" t="s">
        <v>5625</v>
      </c>
      <c r="E7" s="18" t="s">
        <v>5609</v>
      </c>
      <c r="G7" s="16" t="s">
        <v>5626</v>
      </c>
      <c r="H7" s="16" t="s">
        <v>5627</v>
      </c>
      <c r="I7" s="16" t="s">
        <v>5628</v>
      </c>
      <c r="J7" t="s">
        <v>5629</v>
      </c>
      <c r="K7" t="s">
        <v>5630</v>
      </c>
      <c r="L7" t="s">
        <v>5631</v>
      </c>
      <c r="M7" t="s">
        <v>5632</v>
      </c>
      <c r="O7" t="s">
        <v>5633</v>
      </c>
      <c r="P7" t="s">
        <v>5634</v>
      </c>
      <c r="Q7" t="s">
        <v>5635</v>
      </c>
      <c r="Z7" t="s">
        <v>5636</v>
      </c>
    </row>
    <row r="8" spans="1:221" x14ac:dyDescent="0.25">
      <c r="A8" t="s">
        <v>5637</v>
      </c>
      <c r="B8" t="str">
        <f t="shared" si="0"/>
        <v>8C TECNOLOGÍAS Y SERVICIOS DE LA INFORMACIÓN</v>
      </c>
      <c r="C8" s="18" t="s">
        <v>5638</v>
      </c>
      <c r="D8" t="s">
        <v>5639</v>
      </c>
      <c r="E8" s="18" t="s">
        <v>5624</v>
      </c>
      <c r="G8" s="16" t="s">
        <v>5640</v>
      </c>
      <c r="H8" s="16" t="s">
        <v>5641</v>
      </c>
      <c r="I8" s="16" t="s">
        <v>5642</v>
      </c>
      <c r="J8" t="s">
        <v>5643</v>
      </c>
      <c r="K8" t="s">
        <v>5644</v>
      </c>
      <c r="L8" t="s">
        <v>5645</v>
      </c>
      <c r="M8" t="s">
        <v>5646</v>
      </c>
      <c r="O8" t="s">
        <v>5647</v>
      </c>
      <c r="P8" t="s">
        <v>5648</v>
      </c>
      <c r="Q8" t="s">
        <v>5649</v>
      </c>
    </row>
    <row r="9" spans="1:221" x14ac:dyDescent="0.25">
      <c r="A9" t="s">
        <v>5650</v>
      </c>
      <c r="B9" t="str">
        <f t="shared" si="0"/>
        <v>9C COMUNICACIÓN SOCIAL</v>
      </c>
      <c r="C9" s="18" t="s">
        <v>5651</v>
      </c>
      <c r="D9" t="s">
        <v>84</v>
      </c>
      <c r="E9" s="18" t="s">
        <v>5638</v>
      </c>
      <c r="G9" s="16" t="s">
        <v>5652</v>
      </c>
      <c r="H9" s="16" t="s">
        <v>5653</v>
      </c>
      <c r="I9" s="16" t="s">
        <v>5654</v>
      </c>
      <c r="J9" t="s">
        <v>5655</v>
      </c>
      <c r="K9" t="s">
        <v>5656</v>
      </c>
      <c r="L9" t="s">
        <v>5657</v>
      </c>
      <c r="M9" t="s">
        <v>5658</v>
      </c>
      <c r="O9" t="s">
        <v>5659</v>
      </c>
      <c r="P9" t="s">
        <v>5660</v>
      </c>
      <c r="Q9" t="s">
        <v>5661</v>
      </c>
    </row>
    <row r="10" spans="1:221" x14ac:dyDescent="0.25">
      <c r="A10" t="s">
        <v>5662</v>
      </c>
      <c r="B10" t="str">
        <f t="shared" si="0"/>
        <v>10C CONTROL Y AUDITORÍA DE ACTIVIDADES PÚBLICAS</v>
      </c>
      <c r="C10" s="18" t="s">
        <v>5663</v>
      </c>
      <c r="D10" t="s">
        <v>5664</v>
      </c>
      <c r="E10" s="18" t="s">
        <v>5651</v>
      </c>
      <c r="G10" s="16" t="s">
        <v>5665</v>
      </c>
      <c r="H10" s="16" t="s">
        <v>5666</v>
      </c>
      <c r="I10" s="16" t="s">
        <v>5667</v>
      </c>
      <c r="J10" t="s">
        <v>5668</v>
      </c>
      <c r="K10" t="s">
        <v>5669</v>
      </c>
      <c r="L10" t="s">
        <v>5670</v>
      </c>
      <c r="M10" t="s">
        <v>5671</v>
      </c>
      <c r="O10" t="s">
        <v>5672</v>
      </c>
      <c r="P10" t="s">
        <v>5673</v>
      </c>
    </row>
    <row r="11" spans="1:221" x14ac:dyDescent="0.25">
      <c r="A11" t="s">
        <v>5674</v>
      </c>
      <c r="B11" t="str">
        <f t="shared" si="0"/>
        <v>11C PLANEACIÓN INFORMACIÓN EVALUACIÓN Y POLÍTICAS</v>
      </c>
      <c r="C11" s="18" t="s">
        <v>5675</v>
      </c>
      <c r="D11" t="s">
        <v>5676</v>
      </c>
      <c r="E11" s="18" t="s">
        <v>5663</v>
      </c>
      <c r="G11" s="16" t="s">
        <v>5677</v>
      </c>
      <c r="H11" s="16" t="s">
        <v>5678</v>
      </c>
      <c r="I11" s="16" t="s">
        <v>5679</v>
      </c>
      <c r="J11" t="s">
        <v>5680</v>
      </c>
      <c r="K11" t="s">
        <v>5681</v>
      </c>
      <c r="L11" t="s">
        <v>5682</v>
      </c>
      <c r="M11" t="s">
        <v>5683</v>
      </c>
      <c r="O11" t="s">
        <v>5684</v>
      </c>
      <c r="P11" t="s">
        <v>5685</v>
      </c>
    </row>
    <row r="12" spans="1:221" x14ac:dyDescent="0.25">
      <c r="A12" t="s">
        <v>5686</v>
      </c>
      <c r="B12" t="str">
        <f t="shared" si="0"/>
        <v>12C TRANSPARENCIA Y ACCESO A LA INFORMACIÓN</v>
      </c>
      <c r="C12" s="18" t="s">
        <v>5687</v>
      </c>
      <c r="D12" t="s">
        <v>5688</v>
      </c>
      <c r="E12" s="18" t="s">
        <v>5675</v>
      </c>
      <c r="G12" s="16" t="s">
        <v>5689</v>
      </c>
      <c r="H12" s="16" t="s">
        <v>5690</v>
      </c>
      <c r="I12" s="16" t="s">
        <v>5691</v>
      </c>
      <c r="J12" t="s">
        <v>5692</v>
      </c>
      <c r="K12" t="s">
        <v>5693</v>
      </c>
      <c r="L12" t="s">
        <v>5694</v>
      </c>
      <c r="M12" t="s">
        <v>5695</v>
      </c>
      <c r="O12" t="s">
        <v>5696</v>
      </c>
    </row>
    <row r="13" spans="1:221" x14ac:dyDescent="0.25">
      <c r="A13" t="s">
        <v>5697</v>
      </c>
      <c r="B13" t="str">
        <f t="shared" si="0"/>
        <v>1S GOBIERNO</v>
      </c>
      <c r="C13" s="18" t="s">
        <v>5698</v>
      </c>
      <c r="D13" t="s">
        <v>5699</v>
      </c>
      <c r="E13" s="18" t="s">
        <v>5687</v>
      </c>
      <c r="G13" s="16" t="s">
        <v>5700</v>
      </c>
      <c r="H13" s="16" t="s">
        <v>5701</v>
      </c>
      <c r="I13" s="16" t="s">
        <v>5702</v>
      </c>
      <c r="J13" t="s">
        <v>5703</v>
      </c>
      <c r="K13" t="s">
        <v>5704</v>
      </c>
      <c r="L13" t="s">
        <v>5705</v>
      </c>
      <c r="M13" t="s">
        <v>5706</v>
      </c>
      <c r="O13" t="s">
        <v>5707</v>
      </c>
    </row>
    <row r="14" spans="1:221" x14ac:dyDescent="0.25">
      <c r="A14" t="s">
        <v>5708</v>
      </c>
      <c r="B14" t="str">
        <f t="shared" si="0"/>
        <v>2S IDENTIFICACIÓN DEL USUARIO</v>
      </c>
      <c r="C14" s="18" t="s">
        <v>5709</v>
      </c>
      <c r="D14" t="s">
        <v>5710</v>
      </c>
      <c r="E14" s="18" t="s">
        <v>5698</v>
      </c>
      <c r="G14" s="16" t="s">
        <v>5711</v>
      </c>
      <c r="H14" s="16"/>
      <c r="I14" s="16" t="s">
        <v>5712</v>
      </c>
      <c r="J14" t="s">
        <v>5713</v>
      </c>
      <c r="K14" t="s">
        <v>5714</v>
      </c>
      <c r="L14" t="s">
        <v>5715</v>
      </c>
      <c r="M14" t="s">
        <v>5716</v>
      </c>
      <c r="O14" t="s">
        <v>5717</v>
      </c>
    </row>
    <row r="15" spans="1:221" x14ac:dyDescent="0.25">
      <c r="A15" t="s">
        <v>5718</v>
      </c>
      <c r="B15" t="str">
        <f t="shared" si="0"/>
        <v>3S ATENCIÓN AL USUARIO</v>
      </c>
      <c r="C15" s="18" t="s">
        <v>5719</v>
      </c>
      <c r="D15" t="s">
        <v>5720</v>
      </c>
      <c r="E15" s="18" t="s">
        <v>5709</v>
      </c>
      <c r="G15" s="16" t="s">
        <v>5721</v>
      </c>
      <c r="H15" s="16"/>
      <c r="I15" s="16" t="s">
        <v>5722</v>
      </c>
      <c r="J15" t="s">
        <v>5723</v>
      </c>
      <c r="K15" t="s">
        <v>5724</v>
      </c>
      <c r="L15" t="s">
        <v>5725</v>
      </c>
      <c r="M15" t="s">
        <v>5726</v>
      </c>
      <c r="O15" t="s">
        <v>5727</v>
      </c>
    </row>
    <row r="16" spans="1:221" x14ac:dyDescent="0.25">
      <c r="A16" t="s">
        <v>5728</v>
      </c>
      <c r="B16" t="str">
        <f t="shared" si="0"/>
        <v>4S DECLARACIONES PEDIMENTOS Y PAGOS</v>
      </c>
      <c r="C16" s="18" t="s">
        <v>5729</v>
      </c>
      <c r="D16" t="s">
        <v>5730</v>
      </c>
      <c r="E16" s="18" t="s">
        <v>5719</v>
      </c>
      <c r="G16" s="16"/>
      <c r="H16" s="16"/>
      <c r="I16" s="16" t="s">
        <v>5731</v>
      </c>
      <c r="K16" t="s">
        <v>5732</v>
      </c>
      <c r="L16" t="s">
        <v>5733</v>
      </c>
      <c r="M16" t="s">
        <v>5734</v>
      </c>
      <c r="O16" t="s">
        <v>5735</v>
      </c>
    </row>
    <row r="17" spans="1:17" x14ac:dyDescent="0.25">
      <c r="A17" t="s">
        <v>5736</v>
      </c>
      <c r="B17" t="str">
        <f t="shared" si="0"/>
        <v>5S COMPENSACIONES Y DEVOLUCIONES</v>
      </c>
      <c r="C17" s="18" t="s">
        <v>5737</v>
      </c>
      <c r="D17" t="s">
        <v>5738</v>
      </c>
      <c r="E17" s="18" t="s">
        <v>5729</v>
      </c>
      <c r="G17" s="16"/>
      <c r="H17" s="16"/>
      <c r="I17" s="16" t="s">
        <v>5739</v>
      </c>
      <c r="K17" t="s">
        <v>5740</v>
      </c>
      <c r="L17" t="s">
        <v>5741</v>
      </c>
      <c r="M17" t="s">
        <v>5742</v>
      </c>
      <c r="O17" t="s">
        <v>5743</v>
      </c>
    </row>
    <row r="18" spans="1:17" x14ac:dyDescent="0.25">
      <c r="A18" t="s">
        <v>5744</v>
      </c>
      <c r="B18" t="str">
        <f t="shared" si="0"/>
        <v>6S CONTROL DE OBLIGACIONES</v>
      </c>
      <c r="C18" s="18" t="s">
        <v>5745</v>
      </c>
      <c r="D18" t="s">
        <v>5746</v>
      </c>
      <c r="E18" s="18" t="s">
        <v>5737</v>
      </c>
      <c r="G18" s="16"/>
      <c r="H18" s="16"/>
      <c r="I18" s="16" t="s">
        <v>5747</v>
      </c>
      <c r="K18" t="s">
        <v>5748</v>
      </c>
      <c r="L18" t="s">
        <v>5749</v>
      </c>
    </row>
    <row r="19" spans="1:17" x14ac:dyDescent="0.25">
      <c r="A19" t="s">
        <v>5750</v>
      </c>
      <c r="B19" t="str">
        <f t="shared" si="0"/>
        <v>7S AUDITORÍA</v>
      </c>
      <c r="C19" s="18" t="s">
        <v>5751</v>
      </c>
      <c r="D19" t="s">
        <v>5752</v>
      </c>
      <c r="E19" s="18" t="s">
        <v>5745</v>
      </c>
      <c r="G19" s="16"/>
      <c r="H19" s="16"/>
      <c r="I19" s="16" t="s">
        <v>5753</v>
      </c>
      <c r="K19" t="s">
        <v>5754</v>
      </c>
    </row>
    <row r="20" spans="1:17" x14ac:dyDescent="0.25">
      <c r="A20" t="s">
        <v>5755</v>
      </c>
      <c r="B20" t="str">
        <f t="shared" si="0"/>
        <v>8S COBRANZA</v>
      </c>
      <c r="C20" s="18" t="s">
        <v>5756</v>
      </c>
      <c r="D20" t="s">
        <v>5757</v>
      </c>
      <c r="E20" s="18" t="s">
        <v>5751</v>
      </c>
      <c r="G20" s="16"/>
      <c r="H20" s="16"/>
      <c r="I20" s="16" t="s">
        <v>5758</v>
      </c>
      <c r="K20" t="s">
        <v>5759</v>
      </c>
    </row>
    <row r="21" spans="1:17" x14ac:dyDescent="0.25">
      <c r="A21" t="s">
        <v>5760</v>
      </c>
      <c r="B21" t="str">
        <f t="shared" si="0"/>
        <v>9S DEFENSA DEL INTERÉS FISCAL</v>
      </c>
      <c r="C21" s="18" t="s">
        <v>5761</v>
      </c>
      <c r="D21" t="s">
        <v>5762</v>
      </c>
      <c r="E21" s="18" t="s">
        <v>5756</v>
      </c>
      <c r="G21" s="16"/>
      <c r="H21" s="16"/>
      <c r="I21" s="16" t="s">
        <v>5763</v>
      </c>
      <c r="K21" t="s">
        <v>5764</v>
      </c>
    </row>
    <row r="22" spans="1:17" x14ac:dyDescent="0.25">
      <c r="A22" t="s">
        <v>5765</v>
      </c>
      <c r="B22" t="str">
        <f t="shared" si="0"/>
        <v>10S RELACIONES INTERINSTITUCIONALES</v>
      </c>
      <c r="C22" s="18" t="s">
        <v>5766</v>
      </c>
      <c r="D22" t="s">
        <v>5767</v>
      </c>
      <c r="E22" s="18" t="s">
        <v>5761</v>
      </c>
      <c r="G22" s="16"/>
      <c r="H22" s="16"/>
      <c r="I22" s="16" t="s">
        <v>5768</v>
      </c>
      <c r="K22" t="s">
        <v>5769</v>
      </c>
    </row>
    <row r="23" spans="1:17" x14ac:dyDescent="0.25">
      <c r="A23" t="s">
        <v>5770</v>
      </c>
      <c r="B23" t="str">
        <f t="shared" si="0"/>
        <v>11S GESTIÓN DEL RIESGO TRIBUTARIO Y ADUANERO</v>
      </c>
      <c r="C23" s="18" t="s">
        <v>5771</v>
      </c>
      <c r="D23" t="s">
        <v>5772</v>
      </c>
      <c r="E23" s="18" t="s">
        <v>5766</v>
      </c>
      <c r="G23" s="16"/>
      <c r="H23" s="16"/>
      <c r="I23" s="16" t="s">
        <v>5773</v>
      </c>
      <c r="K23" t="s">
        <v>5774</v>
      </c>
    </row>
    <row r="24" spans="1:17" x14ac:dyDescent="0.25">
      <c r="C24" s="18" t="s">
        <v>5775</v>
      </c>
      <c r="D24" t="s">
        <v>5776</v>
      </c>
      <c r="E24" s="18" t="s">
        <v>5771</v>
      </c>
      <c r="F24" s="18"/>
      <c r="I24" t="s">
        <v>5777</v>
      </c>
      <c r="K24" t="s">
        <v>5778</v>
      </c>
    </row>
    <row r="25" spans="1:17" x14ac:dyDescent="0.25">
      <c r="E25" s="18"/>
      <c r="K25" t="s">
        <v>5779</v>
      </c>
    </row>
    <row r="28" spans="1:17" x14ac:dyDescent="0.25">
      <c r="G28" t="s">
        <v>5780</v>
      </c>
      <c r="H28" t="s">
        <v>5781</v>
      </c>
      <c r="I28" t="s">
        <v>5782</v>
      </c>
      <c r="J28" t="s">
        <v>5783</v>
      </c>
      <c r="K28" t="s">
        <v>5784</v>
      </c>
      <c r="L28" t="s">
        <v>5785</v>
      </c>
    </row>
    <row r="29" spans="1:17" x14ac:dyDescent="0.25">
      <c r="G29" t="s">
        <v>5523</v>
      </c>
      <c r="H29" t="s">
        <v>5786</v>
      </c>
      <c r="I29" s="91" t="s">
        <v>118</v>
      </c>
      <c r="J29" s="91" t="s">
        <v>119</v>
      </c>
      <c r="K29" s="91"/>
      <c r="L29" s="91"/>
      <c r="N29" t="s">
        <v>5787</v>
      </c>
    </row>
    <row r="30" spans="1:17" ht="15" customHeight="1" x14ac:dyDescent="0.25">
      <c r="G30" t="s">
        <v>5549</v>
      </c>
      <c r="H30" t="s">
        <v>5788</v>
      </c>
      <c r="I30" s="91" t="s">
        <v>118</v>
      </c>
      <c r="J30" s="91" t="s">
        <v>119</v>
      </c>
      <c r="K30" s="91"/>
      <c r="L30" s="91"/>
      <c r="N30" s="21" t="s">
        <v>118</v>
      </c>
      <c r="O30" s="19"/>
      <c r="P30" s="19"/>
      <c r="Q30" s="20"/>
    </row>
    <row r="31" spans="1:17" ht="15" customHeight="1" x14ac:dyDescent="0.25">
      <c r="G31" t="s">
        <v>5572</v>
      </c>
      <c r="H31" t="s">
        <v>5789</v>
      </c>
      <c r="I31" s="91" t="s">
        <v>118</v>
      </c>
      <c r="J31" s="91" t="s">
        <v>119</v>
      </c>
      <c r="K31" s="91" t="s">
        <v>123</v>
      </c>
      <c r="L31" s="91"/>
      <c r="N31" s="21" t="s">
        <v>119</v>
      </c>
      <c r="O31" s="19"/>
      <c r="P31" s="19"/>
      <c r="Q31" s="20"/>
    </row>
    <row r="32" spans="1:17" ht="15" customHeight="1" x14ac:dyDescent="0.25">
      <c r="G32" t="s">
        <v>5592</v>
      </c>
      <c r="H32" t="s">
        <v>5790</v>
      </c>
      <c r="I32" s="91" t="s">
        <v>118</v>
      </c>
      <c r="J32" s="91"/>
      <c r="K32" s="91"/>
      <c r="L32" s="91"/>
      <c r="N32" s="21" t="s">
        <v>123</v>
      </c>
      <c r="O32" s="19"/>
      <c r="P32" s="19"/>
      <c r="Q32" s="20"/>
    </row>
    <row r="33" spans="7:17" ht="15" customHeight="1" x14ac:dyDescent="0.25">
      <c r="G33" t="s">
        <v>5611</v>
      </c>
      <c r="H33" t="s">
        <v>5791</v>
      </c>
      <c r="I33" s="91" t="s">
        <v>118</v>
      </c>
      <c r="J33" s="91" t="s">
        <v>119</v>
      </c>
      <c r="K33" s="91" t="s">
        <v>123</v>
      </c>
      <c r="L33" s="91"/>
      <c r="N33" s="21" t="s">
        <v>177</v>
      </c>
      <c r="O33" s="19"/>
      <c r="P33" s="19"/>
      <c r="Q33" s="20"/>
    </row>
    <row r="34" spans="7:17" x14ac:dyDescent="0.25">
      <c r="G34" t="s">
        <v>5626</v>
      </c>
      <c r="H34" t="s">
        <v>5792</v>
      </c>
      <c r="I34" s="91" t="s">
        <v>118</v>
      </c>
      <c r="J34" s="91" t="s">
        <v>119</v>
      </c>
      <c r="K34" s="91" t="s">
        <v>123</v>
      </c>
      <c r="L34" s="91"/>
    </row>
    <row r="35" spans="7:17" x14ac:dyDescent="0.25">
      <c r="G35" t="s">
        <v>5640</v>
      </c>
      <c r="H35" t="s">
        <v>5793</v>
      </c>
      <c r="I35" s="91" t="s">
        <v>118</v>
      </c>
      <c r="J35" s="91" t="s">
        <v>119</v>
      </c>
      <c r="K35" s="91"/>
      <c r="L35" s="91"/>
    </row>
    <row r="36" spans="7:17" x14ac:dyDescent="0.25">
      <c r="G36" t="s">
        <v>5652</v>
      </c>
      <c r="H36" t="s">
        <v>5794</v>
      </c>
      <c r="I36" s="91" t="s">
        <v>118</v>
      </c>
      <c r="J36" s="91" t="s">
        <v>119</v>
      </c>
      <c r="K36" s="91" t="s">
        <v>123</v>
      </c>
      <c r="L36" s="91"/>
    </row>
    <row r="37" spans="7:17" x14ac:dyDescent="0.25">
      <c r="G37" t="s">
        <v>5665</v>
      </c>
      <c r="H37" t="s">
        <v>5795</v>
      </c>
      <c r="I37" s="91" t="s">
        <v>118</v>
      </c>
      <c r="J37" s="91" t="s">
        <v>119</v>
      </c>
      <c r="K37" s="91"/>
      <c r="L37" s="91"/>
    </row>
    <row r="38" spans="7:17" x14ac:dyDescent="0.25">
      <c r="G38" t="s">
        <v>5677</v>
      </c>
      <c r="H38" t="s">
        <v>5796</v>
      </c>
      <c r="I38" s="91" t="s">
        <v>118</v>
      </c>
      <c r="J38" s="91" t="s">
        <v>119</v>
      </c>
      <c r="K38" s="91" t="s">
        <v>123</v>
      </c>
      <c r="L38" s="91"/>
    </row>
    <row r="39" spans="7:17" x14ac:dyDescent="0.25">
      <c r="G39" t="s">
        <v>5689</v>
      </c>
      <c r="H39" t="s">
        <v>5797</v>
      </c>
      <c r="I39" s="91" t="s">
        <v>118</v>
      </c>
      <c r="J39" s="91" t="s">
        <v>119</v>
      </c>
      <c r="K39" s="91" t="s">
        <v>123</v>
      </c>
      <c r="L39" s="91"/>
    </row>
    <row r="40" spans="7:17" x14ac:dyDescent="0.25">
      <c r="G40" t="s">
        <v>5700</v>
      </c>
      <c r="H40" t="s">
        <v>5798</v>
      </c>
      <c r="I40" s="91" t="s">
        <v>118</v>
      </c>
      <c r="J40" s="91"/>
      <c r="K40" s="91"/>
      <c r="L40" s="91"/>
    </row>
    <row r="41" spans="7:17" x14ac:dyDescent="0.25">
      <c r="G41" t="s">
        <v>5711</v>
      </c>
      <c r="H41" t="s">
        <v>5799</v>
      </c>
      <c r="I41" s="91" t="s">
        <v>118</v>
      </c>
      <c r="J41" s="91"/>
      <c r="K41" s="91"/>
      <c r="L41" s="91"/>
    </row>
    <row r="42" spans="7:17" x14ac:dyDescent="0.25">
      <c r="G42" t="s">
        <v>5721</v>
      </c>
      <c r="H42" t="s">
        <v>5800</v>
      </c>
      <c r="I42" s="91" t="s">
        <v>118</v>
      </c>
      <c r="J42" s="91" t="s">
        <v>119</v>
      </c>
      <c r="K42" s="91"/>
      <c r="L42" s="91"/>
    </row>
    <row r="43" spans="7:17" x14ac:dyDescent="0.25">
      <c r="G43" t="s">
        <v>5524</v>
      </c>
      <c r="H43" t="s">
        <v>5801</v>
      </c>
      <c r="I43" s="99" t="s">
        <v>118</v>
      </c>
      <c r="J43" s="89"/>
      <c r="K43" s="89"/>
      <c r="L43" s="89"/>
    </row>
    <row r="44" spans="7:17" x14ac:dyDescent="0.25">
      <c r="G44" t="s">
        <v>5550</v>
      </c>
      <c r="H44" t="s">
        <v>5802</v>
      </c>
      <c r="I44" s="99" t="s">
        <v>118</v>
      </c>
      <c r="J44" s="99"/>
      <c r="K44" s="99"/>
      <c r="L44" s="99"/>
    </row>
    <row r="45" spans="7:17" x14ac:dyDescent="0.25">
      <c r="G45" t="s">
        <v>5573</v>
      </c>
      <c r="H45" t="s">
        <v>5803</v>
      </c>
      <c r="I45" s="99" t="s">
        <v>118</v>
      </c>
      <c r="J45" s="99"/>
      <c r="K45" s="99"/>
      <c r="L45" s="99"/>
    </row>
    <row r="46" spans="7:17" x14ac:dyDescent="0.25">
      <c r="G46" t="s">
        <v>5593</v>
      </c>
      <c r="H46" t="s">
        <v>5804</v>
      </c>
      <c r="I46" s="99" t="s">
        <v>118</v>
      </c>
      <c r="J46" s="99" t="s">
        <v>119</v>
      </c>
      <c r="K46" s="99" t="s">
        <v>123</v>
      </c>
      <c r="L46" s="99"/>
    </row>
    <row r="47" spans="7:17" x14ac:dyDescent="0.25">
      <c r="G47" t="s">
        <v>5612</v>
      </c>
      <c r="H47" t="s">
        <v>5805</v>
      </c>
      <c r="I47" s="99" t="s">
        <v>118</v>
      </c>
      <c r="J47" s="99" t="s">
        <v>119</v>
      </c>
      <c r="K47" s="99" t="s">
        <v>123</v>
      </c>
      <c r="L47" s="99"/>
    </row>
    <row r="48" spans="7:17" x14ac:dyDescent="0.25">
      <c r="G48" t="s">
        <v>5627</v>
      </c>
      <c r="H48" t="s">
        <v>5806</v>
      </c>
      <c r="I48" s="99" t="s">
        <v>118</v>
      </c>
      <c r="J48" s="99"/>
      <c r="K48" s="99"/>
      <c r="L48" s="99"/>
    </row>
    <row r="49" spans="7:12" x14ac:dyDescent="0.25">
      <c r="G49" t="s">
        <v>5641</v>
      </c>
      <c r="H49" t="s">
        <v>5807</v>
      </c>
      <c r="I49" s="106" t="s">
        <v>118</v>
      </c>
      <c r="J49" s="106"/>
      <c r="K49" s="106"/>
      <c r="L49" s="106"/>
    </row>
    <row r="50" spans="7:12" x14ac:dyDescent="0.25">
      <c r="G50" t="s">
        <v>5653</v>
      </c>
      <c r="H50" t="s">
        <v>5808</v>
      </c>
      <c r="I50" s="99" t="s">
        <v>118</v>
      </c>
      <c r="J50" s="99"/>
      <c r="K50" s="99"/>
      <c r="L50" s="99"/>
    </row>
    <row r="51" spans="7:12" x14ac:dyDescent="0.25">
      <c r="G51" t="s">
        <v>5666</v>
      </c>
      <c r="H51" t="s">
        <v>5809</v>
      </c>
      <c r="I51" s="99" t="s">
        <v>118</v>
      </c>
      <c r="J51" s="99"/>
      <c r="K51" s="99"/>
      <c r="L51" s="99"/>
    </row>
    <row r="52" spans="7:12" x14ac:dyDescent="0.25">
      <c r="G52" t="s">
        <v>5678</v>
      </c>
      <c r="H52" t="s">
        <v>5810</v>
      </c>
      <c r="I52" s="99" t="s">
        <v>118</v>
      </c>
      <c r="J52" s="99"/>
      <c r="K52" s="99"/>
      <c r="L52" s="99"/>
    </row>
    <row r="53" spans="7:12" x14ac:dyDescent="0.25">
      <c r="G53" t="s">
        <v>5690</v>
      </c>
      <c r="H53" t="s">
        <v>5811</v>
      </c>
      <c r="I53" s="99" t="s">
        <v>118</v>
      </c>
      <c r="J53" s="99"/>
      <c r="K53" s="99"/>
      <c r="L53" s="99"/>
    </row>
    <row r="54" spans="7:12" x14ac:dyDescent="0.25">
      <c r="G54" t="s">
        <v>5701</v>
      </c>
      <c r="H54" t="s">
        <v>5812</v>
      </c>
      <c r="I54" s="99" t="s">
        <v>118</v>
      </c>
      <c r="J54" s="99"/>
      <c r="K54" s="99"/>
      <c r="L54" s="99"/>
    </row>
    <row r="55" spans="7:12" x14ac:dyDescent="0.25">
      <c r="G55" t="s">
        <v>5525</v>
      </c>
      <c r="H55" t="s">
        <v>5813</v>
      </c>
      <c r="I55" s="99" t="s">
        <v>118</v>
      </c>
      <c r="J55" s="99" t="s">
        <v>119</v>
      </c>
      <c r="K55" s="99"/>
      <c r="L55" s="99"/>
    </row>
    <row r="56" spans="7:12" x14ac:dyDescent="0.25">
      <c r="G56" t="s">
        <v>5551</v>
      </c>
      <c r="H56" t="s">
        <v>5814</v>
      </c>
      <c r="I56" s="99" t="s">
        <v>118</v>
      </c>
      <c r="J56" s="99"/>
      <c r="K56" s="99"/>
      <c r="L56" s="99"/>
    </row>
    <row r="57" spans="7:12" x14ac:dyDescent="0.25">
      <c r="G57" t="s">
        <v>5574</v>
      </c>
      <c r="H57" t="s">
        <v>5815</v>
      </c>
      <c r="I57" s="106" t="s">
        <v>118</v>
      </c>
      <c r="J57" s="106" t="s">
        <v>119</v>
      </c>
      <c r="K57" s="106"/>
      <c r="L57" s="106"/>
    </row>
    <row r="58" spans="7:12" x14ac:dyDescent="0.25">
      <c r="G58" t="s">
        <v>5594</v>
      </c>
      <c r="H58" t="s">
        <v>5816</v>
      </c>
      <c r="I58" s="106" t="s">
        <v>118</v>
      </c>
      <c r="J58" s="106"/>
      <c r="K58" s="106"/>
      <c r="L58" s="106"/>
    </row>
    <row r="59" spans="7:12" x14ac:dyDescent="0.25">
      <c r="G59" t="s">
        <v>5613</v>
      </c>
      <c r="H59" t="s">
        <v>5817</v>
      </c>
      <c r="I59" s="99" t="s">
        <v>118</v>
      </c>
      <c r="J59" s="99" t="s">
        <v>119</v>
      </c>
      <c r="K59" s="99"/>
      <c r="L59" s="99"/>
    </row>
    <row r="60" spans="7:12" x14ac:dyDescent="0.25">
      <c r="G60" t="s">
        <v>5628</v>
      </c>
      <c r="H60" t="s">
        <v>5818</v>
      </c>
      <c r="I60" s="99" t="s">
        <v>118</v>
      </c>
      <c r="J60" s="99"/>
      <c r="K60" s="99"/>
      <c r="L60" s="99"/>
    </row>
    <row r="61" spans="7:12" x14ac:dyDescent="0.25">
      <c r="G61" t="s">
        <v>5642</v>
      </c>
      <c r="H61" t="s">
        <v>5819</v>
      </c>
      <c r="I61" s="99" t="s">
        <v>118</v>
      </c>
      <c r="J61" s="99"/>
      <c r="K61" s="99"/>
      <c r="L61" s="99"/>
    </row>
    <row r="62" spans="7:12" x14ac:dyDescent="0.25">
      <c r="G62" t="s">
        <v>5654</v>
      </c>
      <c r="H62" t="s">
        <v>5820</v>
      </c>
      <c r="I62" s="99" t="s">
        <v>118</v>
      </c>
      <c r="J62" s="99"/>
      <c r="K62" s="99"/>
      <c r="L62" s="99"/>
    </row>
    <row r="63" spans="7:12" x14ac:dyDescent="0.25">
      <c r="G63" t="s">
        <v>5667</v>
      </c>
      <c r="H63" t="s">
        <v>5821</v>
      </c>
      <c r="I63" s="99" t="s">
        <v>118</v>
      </c>
      <c r="J63" s="99" t="s">
        <v>119</v>
      </c>
      <c r="K63" s="99"/>
      <c r="L63" s="99"/>
    </row>
    <row r="64" spans="7:12" x14ac:dyDescent="0.25">
      <c r="G64" t="s">
        <v>5679</v>
      </c>
      <c r="H64" t="s">
        <v>5822</v>
      </c>
      <c r="I64" s="99" t="s">
        <v>118</v>
      </c>
      <c r="J64" s="99" t="s">
        <v>119</v>
      </c>
      <c r="K64" s="99" t="s">
        <v>123</v>
      </c>
      <c r="L64" s="99"/>
    </row>
    <row r="65" spans="7:12" x14ac:dyDescent="0.25">
      <c r="G65" t="s">
        <v>5691</v>
      </c>
      <c r="H65" t="s">
        <v>5823</v>
      </c>
      <c r="I65" s="99" t="s">
        <v>118</v>
      </c>
      <c r="J65" s="99" t="s">
        <v>119</v>
      </c>
      <c r="K65" s="99" t="s">
        <v>123</v>
      </c>
      <c r="L65" s="99"/>
    </row>
    <row r="66" spans="7:12" x14ac:dyDescent="0.25">
      <c r="G66" t="s">
        <v>5702</v>
      </c>
      <c r="H66" t="s">
        <v>5824</v>
      </c>
      <c r="I66" s="99" t="s">
        <v>118</v>
      </c>
      <c r="J66" s="99"/>
      <c r="K66" s="99"/>
      <c r="L66" s="99"/>
    </row>
    <row r="67" spans="7:12" x14ac:dyDescent="0.25">
      <c r="G67" t="s">
        <v>5712</v>
      </c>
      <c r="H67" t="s">
        <v>5825</v>
      </c>
      <c r="I67" s="106" t="s">
        <v>118</v>
      </c>
      <c r="J67" s="106"/>
      <c r="K67" s="106"/>
      <c r="L67" s="106"/>
    </row>
    <row r="68" spans="7:12" x14ac:dyDescent="0.25">
      <c r="G68" t="s">
        <v>5722</v>
      </c>
      <c r="H68" t="s">
        <v>5826</v>
      </c>
      <c r="I68" s="106" t="s">
        <v>118</v>
      </c>
      <c r="J68" s="106"/>
      <c r="K68" s="106"/>
      <c r="L68" s="106"/>
    </row>
    <row r="69" spans="7:12" x14ac:dyDescent="0.25">
      <c r="G69" t="s">
        <v>5731</v>
      </c>
      <c r="H69" t="s">
        <v>5827</v>
      </c>
      <c r="I69" s="99" t="s">
        <v>118</v>
      </c>
      <c r="J69" s="99"/>
      <c r="K69" s="99"/>
      <c r="L69" s="99"/>
    </row>
    <row r="70" spans="7:12" x14ac:dyDescent="0.25">
      <c r="G70" t="s">
        <v>5739</v>
      </c>
      <c r="H70" t="s">
        <v>5828</v>
      </c>
      <c r="I70" s="99" t="s">
        <v>118</v>
      </c>
      <c r="J70" s="99" t="s">
        <v>119</v>
      </c>
      <c r="K70" s="99" t="s">
        <v>123</v>
      </c>
      <c r="L70" s="99"/>
    </row>
    <row r="71" spans="7:12" x14ac:dyDescent="0.25">
      <c r="G71" t="s">
        <v>5747</v>
      </c>
      <c r="H71" t="s">
        <v>5829</v>
      </c>
      <c r="I71" s="99" t="s">
        <v>118</v>
      </c>
      <c r="J71" s="99"/>
      <c r="K71" s="99"/>
      <c r="L71" s="99"/>
    </row>
    <row r="72" spans="7:12" x14ac:dyDescent="0.25">
      <c r="G72" t="s">
        <v>5753</v>
      </c>
      <c r="H72" t="s">
        <v>5830</v>
      </c>
      <c r="I72" s="99" t="s">
        <v>118</v>
      </c>
      <c r="J72" s="99"/>
      <c r="K72" s="99"/>
      <c r="L72" s="99"/>
    </row>
    <row r="73" spans="7:12" x14ac:dyDescent="0.25">
      <c r="G73" t="s">
        <v>5758</v>
      </c>
      <c r="H73" t="s">
        <v>5831</v>
      </c>
      <c r="I73" s="99" t="s">
        <v>118</v>
      </c>
      <c r="J73" s="99"/>
      <c r="K73" s="99"/>
      <c r="L73" s="99"/>
    </row>
    <row r="74" spans="7:12" x14ac:dyDescent="0.25">
      <c r="G74" t="s">
        <v>5763</v>
      </c>
      <c r="H74" t="s">
        <v>5832</v>
      </c>
      <c r="I74" s="99" t="s">
        <v>118</v>
      </c>
      <c r="J74" s="99"/>
      <c r="K74" s="99"/>
      <c r="L74" s="99"/>
    </row>
    <row r="75" spans="7:12" x14ac:dyDescent="0.25">
      <c r="G75" t="s">
        <v>5768</v>
      </c>
      <c r="H75" t="s">
        <v>5833</v>
      </c>
      <c r="I75" s="99" t="s">
        <v>118</v>
      </c>
      <c r="J75" s="99"/>
      <c r="K75" s="99"/>
      <c r="L75" s="99"/>
    </row>
    <row r="76" spans="7:12" x14ac:dyDescent="0.25">
      <c r="G76" t="s">
        <v>5773</v>
      </c>
      <c r="H76" t="s">
        <v>5834</v>
      </c>
      <c r="I76" s="99" t="s">
        <v>118</v>
      </c>
      <c r="J76" s="99" t="s">
        <v>119</v>
      </c>
      <c r="K76" s="99"/>
      <c r="L76" s="99"/>
    </row>
    <row r="77" spans="7:12" x14ac:dyDescent="0.25">
      <c r="G77" t="s">
        <v>5777</v>
      </c>
      <c r="H77" t="s">
        <v>5835</v>
      </c>
      <c r="I77" s="99" t="s">
        <v>118</v>
      </c>
      <c r="J77" s="99"/>
      <c r="K77" s="99"/>
      <c r="L77" s="99"/>
    </row>
    <row r="78" spans="7:12" x14ac:dyDescent="0.25">
      <c r="G78" t="s">
        <v>5526</v>
      </c>
      <c r="H78" t="s">
        <v>5836</v>
      </c>
      <c r="I78" s="106" t="s">
        <v>118</v>
      </c>
      <c r="J78" s="106"/>
      <c r="K78" s="106"/>
      <c r="L78" s="106"/>
    </row>
    <row r="79" spans="7:12" x14ac:dyDescent="0.25">
      <c r="G79" t="s">
        <v>5552</v>
      </c>
      <c r="H79" t="s">
        <v>5837</v>
      </c>
      <c r="I79" s="99" t="s">
        <v>118</v>
      </c>
      <c r="J79" s="99"/>
      <c r="K79" s="99"/>
      <c r="L79" s="99"/>
    </row>
    <row r="80" spans="7:12" x14ac:dyDescent="0.25">
      <c r="G80" t="s">
        <v>5575</v>
      </c>
      <c r="H80" t="s">
        <v>5838</v>
      </c>
      <c r="I80" s="99" t="s">
        <v>118</v>
      </c>
      <c r="J80" s="99" t="s">
        <v>119</v>
      </c>
      <c r="K80" s="99"/>
      <c r="L80" s="99"/>
    </row>
    <row r="81" spans="7:12" x14ac:dyDescent="0.25">
      <c r="G81" t="s">
        <v>5595</v>
      </c>
      <c r="H81" t="s">
        <v>5839</v>
      </c>
      <c r="I81" s="99"/>
      <c r="J81" s="99"/>
      <c r="K81" s="99" t="s">
        <v>123</v>
      </c>
      <c r="L81" s="99" t="s">
        <v>177</v>
      </c>
    </row>
    <row r="82" spans="7:12" x14ac:dyDescent="0.25">
      <c r="G82" t="s">
        <v>5614</v>
      </c>
      <c r="H82" t="s">
        <v>5840</v>
      </c>
      <c r="I82" s="99"/>
      <c r="J82" s="99"/>
      <c r="K82" s="99" t="s">
        <v>123</v>
      </c>
      <c r="L82" s="99"/>
    </row>
    <row r="83" spans="7:12" x14ac:dyDescent="0.25">
      <c r="G83" t="s">
        <v>5629</v>
      </c>
      <c r="H83" t="s">
        <v>5841</v>
      </c>
      <c r="I83" s="99"/>
      <c r="J83" s="99"/>
      <c r="K83" s="99" t="s">
        <v>123</v>
      </c>
      <c r="L83" s="99"/>
    </row>
    <row r="84" spans="7:12" x14ac:dyDescent="0.25">
      <c r="G84" t="s">
        <v>5643</v>
      </c>
      <c r="H84" t="s">
        <v>5842</v>
      </c>
      <c r="I84" s="99"/>
      <c r="J84" s="99"/>
      <c r="K84" s="99" t="s">
        <v>123</v>
      </c>
      <c r="L84" s="99"/>
    </row>
    <row r="85" spans="7:12" x14ac:dyDescent="0.25">
      <c r="G85" t="s">
        <v>5655</v>
      </c>
      <c r="H85" t="s">
        <v>5843</v>
      </c>
      <c r="I85" s="99"/>
      <c r="J85" s="99"/>
      <c r="K85" s="99" t="s">
        <v>123</v>
      </c>
      <c r="L85" s="99"/>
    </row>
    <row r="86" spans="7:12" x14ac:dyDescent="0.25">
      <c r="G86" t="s">
        <v>5668</v>
      </c>
      <c r="H86" t="s">
        <v>5844</v>
      </c>
      <c r="I86" s="99" t="s">
        <v>118</v>
      </c>
      <c r="J86" s="99"/>
      <c r="K86" s="99"/>
      <c r="L86" s="99"/>
    </row>
    <row r="87" spans="7:12" x14ac:dyDescent="0.25">
      <c r="G87" t="s">
        <v>5680</v>
      </c>
      <c r="H87" t="s">
        <v>5845</v>
      </c>
      <c r="I87" s="99" t="s">
        <v>118</v>
      </c>
      <c r="J87" s="99"/>
      <c r="K87" s="99"/>
      <c r="L87" s="99"/>
    </row>
    <row r="88" spans="7:12" x14ac:dyDescent="0.25">
      <c r="G88" t="s">
        <v>5692</v>
      </c>
      <c r="H88" t="s">
        <v>5846</v>
      </c>
      <c r="I88" s="99" t="s">
        <v>118</v>
      </c>
      <c r="J88" s="99" t="s">
        <v>119</v>
      </c>
      <c r="K88" s="99"/>
      <c r="L88" s="99"/>
    </row>
    <row r="89" spans="7:12" x14ac:dyDescent="0.25">
      <c r="G89" t="s">
        <v>5703</v>
      </c>
      <c r="H89" t="s">
        <v>5847</v>
      </c>
      <c r="I89" s="106" t="s">
        <v>118</v>
      </c>
      <c r="J89" s="106"/>
      <c r="K89" s="106"/>
      <c r="L89" s="106"/>
    </row>
    <row r="90" spans="7:12" x14ac:dyDescent="0.25">
      <c r="G90" t="s">
        <v>5713</v>
      </c>
      <c r="H90" t="s">
        <v>5848</v>
      </c>
      <c r="I90" s="99"/>
      <c r="J90" s="99"/>
      <c r="K90" s="99" t="s">
        <v>123</v>
      </c>
      <c r="L90" s="99" t="s">
        <v>177</v>
      </c>
    </row>
    <row r="91" spans="7:12" x14ac:dyDescent="0.25">
      <c r="G91" t="s">
        <v>5723</v>
      </c>
      <c r="H91" t="s">
        <v>5849</v>
      </c>
      <c r="I91" s="99"/>
      <c r="J91" s="99"/>
      <c r="K91" s="99"/>
      <c r="L91" s="99" t="s">
        <v>177</v>
      </c>
    </row>
    <row r="92" spans="7:12" x14ac:dyDescent="0.25">
      <c r="G92" t="s">
        <v>5527</v>
      </c>
      <c r="H92" t="s">
        <v>5850</v>
      </c>
      <c r="I92" s="99" t="s">
        <v>118</v>
      </c>
      <c r="J92" s="99"/>
      <c r="K92" s="99"/>
      <c r="L92" s="99"/>
    </row>
    <row r="93" spans="7:12" x14ac:dyDescent="0.25">
      <c r="G93" t="s">
        <v>5553</v>
      </c>
      <c r="H93" t="s">
        <v>5851</v>
      </c>
      <c r="I93" s="99" t="s">
        <v>118</v>
      </c>
      <c r="J93" s="99"/>
      <c r="K93" s="99"/>
      <c r="L93" s="99"/>
    </row>
    <row r="94" spans="7:12" x14ac:dyDescent="0.25">
      <c r="G94" t="s">
        <v>5576</v>
      </c>
      <c r="H94" t="s">
        <v>5852</v>
      </c>
      <c r="I94" s="99" t="s">
        <v>118</v>
      </c>
      <c r="J94" s="99" t="s">
        <v>119</v>
      </c>
      <c r="K94" s="99"/>
      <c r="L94" s="99"/>
    </row>
    <row r="95" spans="7:12" x14ac:dyDescent="0.25">
      <c r="G95" t="s">
        <v>5596</v>
      </c>
      <c r="H95" t="s">
        <v>5853</v>
      </c>
      <c r="I95" s="99" t="s">
        <v>118</v>
      </c>
      <c r="J95" s="99" t="s">
        <v>119</v>
      </c>
      <c r="K95" s="99"/>
      <c r="L95" s="99"/>
    </row>
    <row r="96" spans="7:12" x14ac:dyDescent="0.25">
      <c r="G96" t="s">
        <v>5615</v>
      </c>
      <c r="H96" t="s">
        <v>5854</v>
      </c>
      <c r="I96" s="99" t="s">
        <v>118</v>
      </c>
      <c r="J96" s="99" t="s">
        <v>119</v>
      </c>
      <c r="K96" s="99"/>
      <c r="L96" s="99"/>
    </row>
    <row r="97" spans="7:12" x14ac:dyDescent="0.25">
      <c r="G97" t="s">
        <v>5630</v>
      </c>
      <c r="H97" t="s">
        <v>5855</v>
      </c>
      <c r="I97" s="99" t="s">
        <v>118</v>
      </c>
      <c r="J97" s="99" t="s">
        <v>119</v>
      </c>
      <c r="K97" s="99"/>
      <c r="L97" s="99"/>
    </row>
    <row r="98" spans="7:12" x14ac:dyDescent="0.25">
      <c r="G98" t="s">
        <v>5644</v>
      </c>
      <c r="H98" t="s">
        <v>5856</v>
      </c>
      <c r="I98" s="99" t="s">
        <v>118</v>
      </c>
      <c r="J98" s="99"/>
      <c r="K98" s="99" t="s">
        <v>123</v>
      </c>
      <c r="L98" s="99"/>
    </row>
    <row r="99" spans="7:12" x14ac:dyDescent="0.25">
      <c r="G99" t="s">
        <v>5656</v>
      </c>
      <c r="H99" t="s">
        <v>5857</v>
      </c>
      <c r="I99" s="99"/>
      <c r="J99" s="99"/>
      <c r="K99" s="99"/>
      <c r="L99" s="99" t="s">
        <v>177</v>
      </c>
    </row>
    <row r="100" spans="7:12" x14ac:dyDescent="0.25">
      <c r="G100" t="s">
        <v>5669</v>
      </c>
      <c r="H100" t="s">
        <v>5858</v>
      </c>
      <c r="I100" s="99" t="s">
        <v>118</v>
      </c>
      <c r="J100" s="99" t="s">
        <v>119</v>
      </c>
      <c r="K100" s="99"/>
      <c r="L100" s="99"/>
    </row>
    <row r="101" spans="7:12" x14ac:dyDescent="0.25">
      <c r="G101" t="s">
        <v>5681</v>
      </c>
      <c r="H101" t="s">
        <v>5859</v>
      </c>
      <c r="I101" s="99" t="s">
        <v>118</v>
      </c>
      <c r="J101" s="99"/>
      <c r="K101" s="99"/>
      <c r="L101" s="99"/>
    </row>
    <row r="102" spans="7:12" x14ac:dyDescent="0.25">
      <c r="G102" t="s">
        <v>5693</v>
      </c>
      <c r="H102" t="s">
        <v>5860</v>
      </c>
      <c r="I102" s="99" t="s">
        <v>118</v>
      </c>
      <c r="J102" s="99"/>
      <c r="K102" s="99"/>
      <c r="L102" s="99"/>
    </row>
    <row r="103" spans="7:12" x14ac:dyDescent="0.25">
      <c r="G103" t="s">
        <v>5704</v>
      </c>
      <c r="H103" t="s">
        <v>5861</v>
      </c>
      <c r="I103" s="99" t="s">
        <v>118</v>
      </c>
      <c r="J103" s="99"/>
      <c r="K103" s="99"/>
      <c r="L103" s="99"/>
    </row>
    <row r="104" spans="7:12" x14ac:dyDescent="0.25">
      <c r="G104" t="s">
        <v>5714</v>
      </c>
      <c r="H104" t="s">
        <v>5862</v>
      </c>
      <c r="I104" s="99" t="s">
        <v>118</v>
      </c>
      <c r="J104" s="99"/>
      <c r="K104" s="99"/>
      <c r="L104" s="99"/>
    </row>
    <row r="105" spans="7:12" x14ac:dyDescent="0.25">
      <c r="G105" t="s">
        <v>5724</v>
      </c>
      <c r="H105" t="s">
        <v>5863</v>
      </c>
      <c r="I105" s="99" t="s">
        <v>118</v>
      </c>
      <c r="J105" s="99"/>
      <c r="K105" s="99"/>
      <c r="L105" s="99"/>
    </row>
    <row r="106" spans="7:12" x14ac:dyDescent="0.25">
      <c r="G106" t="s">
        <v>5732</v>
      </c>
      <c r="H106" t="s">
        <v>5864</v>
      </c>
      <c r="I106" s="106"/>
      <c r="J106" s="106"/>
      <c r="K106" s="106"/>
      <c r="L106" s="106" t="s">
        <v>177</v>
      </c>
    </row>
    <row r="107" spans="7:12" x14ac:dyDescent="0.25">
      <c r="G107" t="s">
        <v>5740</v>
      </c>
      <c r="H107" t="s">
        <v>5865</v>
      </c>
      <c r="I107" s="106"/>
      <c r="J107" s="106"/>
      <c r="K107" s="106"/>
      <c r="L107" s="106" t="s">
        <v>177</v>
      </c>
    </row>
    <row r="108" spans="7:12" x14ac:dyDescent="0.25">
      <c r="G108" t="s">
        <v>5748</v>
      </c>
      <c r="H108" t="s">
        <v>5866</v>
      </c>
      <c r="I108" s="99" t="s">
        <v>118</v>
      </c>
      <c r="J108" s="99"/>
      <c r="K108" s="99"/>
      <c r="L108" s="99"/>
    </row>
    <row r="109" spans="7:12" x14ac:dyDescent="0.25">
      <c r="G109" t="s">
        <v>5754</v>
      </c>
      <c r="H109" t="s">
        <v>5867</v>
      </c>
      <c r="I109" s="99" t="s">
        <v>118</v>
      </c>
      <c r="J109" s="99"/>
      <c r="K109" s="99"/>
      <c r="L109" s="99"/>
    </row>
    <row r="110" spans="7:12" x14ac:dyDescent="0.25">
      <c r="G110" t="s">
        <v>5759</v>
      </c>
      <c r="H110" t="s">
        <v>5868</v>
      </c>
      <c r="I110" s="99" t="s">
        <v>118</v>
      </c>
      <c r="J110" s="99"/>
      <c r="K110" s="99"/>
      <c r="L110" s="99"/>
    </row>
    <row r="111" spans="7:12" x14ac:dyDescent="0.25">
      <c r="G111" t="s">
        <v>5764</v>
      </c>
      <c r="H111" t="s">
        <v>5869</v>
      </c>
      <c r="I111" s="106" t="s">
        <v>118</v>
      </c>
      <c r="J111" s="106" t="s">
        <v>119</v>
      </c>
      <c r="K111" s="106"/>
      <c r="L111" s="106"/>
    </row>
    <row r="112" spans="7:12" x14ac:dyDescent="0.25">
      <c r="G112" t="s">
        <v>5769</v>
      </c>
      <c r="H112" t="s">
        <v>5870</v>
      </c>
      <c r="I112" s="106" t="s">
        <v>118</v>
      </c>
      <c r="J112" s="106"/>
      <c r="K112" s="106"/>
      <c r="L112" s="106"/>
    </row>
    <row r="113" spans="7:12" x14ac:dyDescent="0.25">
      <c r="G113" t="s">
        <v>5774</v>
      </c>
      <c r="H113" t="s">
        <v>5871</v>
      </c>
      <c r="I113" s="99" t="s">
        <v>118</v>
      </c>
      <c r="J113" s="99"/>
      <c r="K113" s="99"/>
      <c r="L113" s="99"/>
    </row>
    <row r="114" spans="7:12" x14ac:dyDescent="0.25">
      <c r="G114" t="s">
        <v>5778</v>
      </c>
      <c r="H114" t="s">
        <v>5872</v>
      </c>
      <c r="I114" s="106" t="s">
        <v>118</v>
      </c>
      <c r="J114" s="106"/>
      <c r="K114" s="106"/>
      <c r="L114" s="106"/>
    </row>
    <row r="115" spans="7:12" x14ac:dyDescent="0.25">
      <c r="G115" t="s">
        <v>5779</v>
      </c>
      <c r="H115" t="s">
        <v>5873</v>
      </c>
      <c r="I115" s="106" t="s">
        <v>118</v>
      </c>
      <c r="J115" s="106"/>
      <c r="K115" s="106"/>
      <c r="L115" s="106"/>
    </row>
    <row r="116" spans="7:12" x14ac:dyDescent="0.25">
      <c r="G116" t="s">
        <v>5528</v>
      </c>
      <c r="H116" t="s">
        <v>5874</v>
      </c>
      <c r="I116" s="99" t="s">
        <v>118</v>
      </c>
      <c r="J116" s="99"/>
      <c r="K116" s="99"/>
      <c r="L116" s="99"/>
    </row>
    <row r="117" spans="7:12" x14ac:dyDescent="0.25">
      <c r="G117" t="s">
        <v>5554</v>
      </c>
      <c r="H117" t="s">
        <v>5875</v>
      </c>
      <c r="I117" s="99" t="s">
        <v>118</v>
      </c>
      <c r="J117" s="99"/>
      <c r="K117" s="99"/>
      <c r="L117" s="99"/>
    </row>
    <row r="118" spans="7:12" x14ac:dyDescent="0.25">
      <c r="G118" t="s">
        <v>5577</v>
      </c>
      <c r="H118" t="s">
        <v>5876</v>
      </c>
      <c r="I118" s="99" t="s">
        <v>118</v>
      </c>
      <c r="J118" s="99"/>
      <c r="K118" s="99"/>
      <c r="L118" s="99"/>
    </row>
    <row r="119" spans="7:12" x14ac:dyDescent="0.25">
      <c r="G119" t="s">
        <v>5597</v>
      </c>
      <c r="H119" t="s">
        <v>5877</v>
      </c>
      <c r="I119" s="99" t="s">
        <v>118</v>
      </c>
      <c r="J119" s="99"/>
      <c r="K119" s="99"/>
      <c r="L119" s="99"/>
    </row>
    <row r="120" spans="7:12" x14ac:dyDescent="0.25">
      <c r="G120" t="s">
        <v>5616</v>
      </c>
      <c r="H120" t="s">
        <v>5878</v>
      </c>
      <c r="I120" s="99" t="s">
        <v>118</v>
      </c>
      <c r="J120" s="99" t="s">
        <v>119</v>
      </c>
      <c r="K120" s="99"/>
      <c r="L120" s="99"/>
    </row>
    <row r="121" spans="7:12" x14ac:dyDescent="0.25">
      <c r="G121" t="s">
        <v>5631</v>
      </c>
      <c r="H121" t="s">
        <v>5879</v>
      </c>
      <c r="I121" s="99" t="s">
        <v>118</v>
      </c>
      <c r="J121" s="99" t="s">
        <v>119</v>
      </c>
      <c r="K121" s="99"/>
      <c r="L121" s="99"/>
    </row>
    <row r="122" spans="7:12" x14ac:dyDescent="0.25">
      <c r="G122" t="s">
        <v>5645</v>
      </c>
      <c r="H122" t="s">
        <v>5880</v>
      </c>
      <c r="I122" s="99" t="s">
        <v>118</v>
      </c>
      <c r="J122" s="99"/>
      <c r="K122" s="99"/>
      <c r="L122" s="99"/>
    </row>
    <row r="123" spans="7:12" x14ac:dyDescent="0.25">
      <c r="G123" t="s">
        <v>5657</v>
      </c>
      <c r="H123" t="s">
        <v>5881</v>
      </c>
      <c r="I123" s="99" t="s">
        <v>118</v>
      </c>
      <c r="J123" s="99"/>
      <c r="K123" s="99"/>
      <c r="L123" s="99"/>
    </row>
    <row r="124" spans="7:12" x14ac:dyDescent="0.25">
      <c r="G124" t="s">
        <v>5670</v>
      </c>
      <c r="H124" t="s">
        <v>5882</v>
      </c>
      <c r="I124" s="99" t="s">
        <v>118</v>
      </c>
      <c r="J124" s="99"/>
      <c r="K124" s="99"/>
      <c r="L124" s="99"/>
    </row>
    <row r="125" spans="7:12" x14ac:dyDescent="0.25">
      <c r="G125" t="s">
        <v>5682</v>
      </c>
      <c r="H125" t="s">
        <v>5883</v>
      </c>
      <c r="I125" s="99" t="s">
        <v>118</v>
      </c>
      <c r="J125" s="99"/>
      <c r="K125" s="99"/>
      <c r="L125" s="99"/>
    </row>
    <row r="126" spans="7:12" x14ac:dyDescent="0.25">
      <c r="G126" t="s">
        <v>5694</v>
      </c>
      <c r="H126" t="s">
        <v>5884</v>
      </c>
      <c r="I126" s="99" t="s">
        <v>118</v>
      </c>
      <c r="J126" s="99"/>
      <c r="K126" s="99"/>
      <c r="L126" s="99"/>
    </row>
    <row r="127" spans="7:12" x14ac:dyDescent="0.25">
      <c r="G127" t="s">
        <v>5705</v>
      </c>
      <c r="H127" t="s">
        <v>5885</v>
      </c>
      <c r="I127" s="99" t="s">
        <v>118</v>
      </c>
      <c r="J127" s="99"/>
      <c r="K127" s="99"/>
      <c r="L127" s="99"/>
    </row>
    <row r="128" spans="7:12" x14ac:dyDescent="0.25">
      <c r="G128" t="s">
        <v>5715</v>
      </c>
      <c r="H128" t="s">
        <v>5886</v>
      </c>
      <c r="I128" s="99" t="s">
        <v>118</v>
      </c>
      <c r="J128" s="99"/>
      <c r="K128" s="99"/>
      <c r="L128" s="99"/>
    </row>
    <row r="129" spans="7:12" x14ac:dyDescent="0.25">
      <c r="G129" t="s">
        <v>5725</v>
      </c>
      <c r="H129" t="s">
        <v>5887</v>
      </c>
      <c r="I129" s="99" t="s">
        <v>118</v>
      </c>
      <c r="J129" s="99"/>
      <c r="K129" s="99"/>
      <c r="L129" s="99"/>
    </row>
    <row r="130" spans="7:12" x14ac:dyDescent="0.25">
      <c r="G130" t="s">
        <v>5733</v>
      </c>
      <c r="H130" t="s">
        <v>5888</v>
      </c>
      <c r="I130" s="99" t="s">
        <v>118</v>
      </c>
      <c r="J130" s="99"/>
      <c r="K130" s="99"/>
      <c r="L130" s="99"/>
    </row>
    <row r="131" spans="7:12" x14ac:dyDescent="0.25">
      <c r="G131" t="s">
        <v>5741</v>
      </c>
      <c r="H131" t="s">
        <v>5889</v>
      </c>
      <c r="I131" s="99" t="s">
        <v>118</v>
      </c>
      <c r="J131" s="99"/>
      <c r="K131" s="99"/>
      <c r="L131" s="99"/>
    </row>
    <row r="132" spans="7:12" x14ac:dyDescent="0.25">
      <c r="G132" t="s">
        <v>5749</v>
      </c>
      <c r="H132" t="s">
        <v>5890</v>
      </c>
      <c r="I132" s="99" t="s">
        <v>118</v>
      </c>
      <c r="J132" s="99"/>
      <c r="K132" s="99"/>
      <c r="L132" s="99"/>
    </row>
    <row r="133" spans="7:12" x14ac:dyDescent="0.25">
      <c r="G133" t="s">
        <v>5529</v>
      </c>
      <c r="H133" t="s">
        <v>5891</v>
      </c>
      <c r="I133" s="99" t="s">
        <v>118</v>
      </c>
      <c r="J133" s="99"/>
      <c r="K133" s="99"/>
      <c r="L133" s="99"/>
    </row>
    <row r="134" spans="7:12" x14ac:dyDescent="0.25">
      <c r="G134" t="s">
        <v>5555</v>
      </c>
      <c r="H134" t="s">
        <v>5892</v>
      </c>
      <c r="I134" s="99" t="s">
        <v>118</v>
      </c>
      <c r="J134" s="99"/>
      <c r="K134" s="99"/>
      <c r="L134" s="99"/>
    </row>
    <row r="135" spans="7:12" x14ac:dyDescent="0.25">
      <c r="G135" t="s">
        <v>5578</v>
      </c>
      <c r="H135" t="s">
        <v>5893</v>
      </c>
      <c r="I135" s="99" t="s">
        <v>118</v>
      </c>
      <c r="J135" s="99"/>
      <c r="K135" s="99"/>
      <c r="L135" s="99"/>
    </row>
    <row r="136" spans="7:12" x14ac:dyDescent="0.25">
      <c r="G136" t="s">
        <v>5598</v>
      </c>
      <c r="H136" t="s">
        <v>5894</v>
      </c>
      <c r="I136" s="99" t="s">
        <v>118</v>
      </c>
      <c r="J136" s="99"/>
      <c r="K136" s="99"/>
      <c r="L136" s="99"/>
    </row>
    <row r="137" spans="7:12" x14ac:dyDescent="0.25">
      <c r="G137" t="s">
        <v>85</v>
      </c>
      <c r="H137" t="s">
        <v>5895</v>
      </c>
      <c r="I137" s="99" t="s">
        <v>118</v>
      </c>
      <c r="J137" s="99"/>
      <c r="K137" s="99"/>
      <c r="L137" s="99"/>
    </row>
    <row r="138" spans="7:12" x14ac:dyDescent="0.25">
      <c r="G138" t="s">
        <v>5632</v>
      </c>
      <c r="H138" t="s">
        <v>5896</v>
      </c>
      <c r="I138" s="99" t="s">
        <v>118</v>
      </c>
      <c r="J138" s="99"/>
      <c r="K138" s="99"/>
      <c r="L138" s="99"/>
    </row>
    <row r="139" spans="7:12" x14ac:dyDescent="0.25">
      <c r="G139" t="s">
        <v>5646</v>
      </c>
      <c r="H139" t="s">
        <v>5897</v>
      </c>
      <c r="I139" s="99" t="s">
        <v>118</v>
      </c>
      <c r="J139" s="99"/>
      <c r="K139" s="99"/>
      <c r="L139" s="99"/>
    </row>
    <row r="140" spans="7:12" x14ac:dyDescent="0.25">
      <c r="G140" t="s">
        <v>5658</v>
      </c>
      <c r="H140" t="s">
        <v>5898</v>
      </c>
      <c r="I140" s="99" t="s">
        <v>118</v>
      </c>
      <c r="J140" s="99"/>
      <c r="K140" s="99"/>
      <c r="L140" s="99"/>
    </row>
    <row r="141" spans="7:12" x14ac:dyDescent="0.25">
      <c r="G141" t="s">
        <v>5671</v>
      </c>
      <c r="H141" t="s">
        <v>5899</v>
      </c>
      <c r="I141" s="99" t="s">
        <v>118</v>
      </c>
      <c r="J141" s="99"/>
      <c r="K141" s="99"/>
      <c r="L141" s="99"/>
    </row>
    <row r="142" spans="7:12" x14ac:dyDescent="0.25">
      <c r="G142" t="s">
        <v>5683</v>
      </c>
      <c r="H142" t="s">
        <v>5900</v>
      </c>
      <c r="I142" s="99" t="s">
        <v>118</v>
      </c>
      <c r="J142" s="99"/>
      <c r="K142" s="99"/>
      <c r="L142" s="99"/>
    </row>
    <row r="143" spans="7:12" x14ac:dyDescent="0.25">
      <c r="G143" t="s">
        <v>5695</v>
      </c>
      <c r="H143" t="s">
        <v>5901</v>
      </c>
      <c r="I143" s="99" t="s">
        <v>118</v>
      </c>
      <c r="J143" s="99"/>
      <c r="K143" s="99"/>
      <c r="L143" s="99"/>
    </row>
    <row r="144" spans="7:12" x14ac:dyDescent="0.25">
      <c r="G144" t="s">
        <v>5706</v>
      </c>
      <c r="H144" t="s">
        <v>5902</v>
      </c>
      <c r="I144" s="99" t="s">
        <v>118</v>
      </c>
      <c r="J144" s="99"/>
      <c r="K144" s="99"/>
      <c r="L144" s="99"/>
    </row>
    <row r="145" spans="7:12" x14ac:dyDescent="0.25">
      <c r="G145" t="s">
        <v>5716</v>
      </c>
      <c r="H145" t="s">
        <v>5903</v>
      </c>
      <c r="I145" s="106" t="s">
        <v>118</v>
      </c>
      <c r="J145" s="106"/>
      <c r="K145" s="106"/>
      <c r="L145" s="106"/>
    </row>
    <row r="146" spans="7:12" x14ac:dyDescent="0.25">
      <c r="G146" t="s">
        <v>5726</v>
      </c>
      <c r="H146" t="s">
        <v>5904</v>
      </c>
      <c r="I146" s="99" t="s">
        <v>118</v>
      </c>
      <c r="J146" s="99"/>
      <c r="K146" s="99"/>
      <c r="L146" s="99"/>
    </row>
    <row r="147" spans="7:12" x14ac:dyDescent="0.25">
      <c r="G147" t="s">
        <v>5734</v>
      </c>
      <c r="H147" t="s">
        <v>5905</v>
      </c>
      <c r="I147" s="99" t="s">
        <v>118</v>
      </c>
      <c r="J147" s="99"/>
      <c r="K147" s="99"/>
      <c r="L147" s="99"/>
    </row>
    <row r="148" spans="7:12" x14ac:dyDescent="0.25">
      <c r="G148" t="s">
        <v>5742</v>
      </c>
      <c r="H148" t="s">
        <v>5906</v>
      </c>
      <c r="I148" s="99" t="s">
        <v>118</v>
      </c>
      <c r="J148" s="99"/>
      <c r="K148" s="99"/>
      <c r="L148" s="99"/>
    </row>
    <row r="149" spans="7:12" x14ac:dyDescent="0.25">
      <c r="G149" t="s">
        <v>5530</v>
      </c>
      <c r="H149" t="s">
        <v>5907</v>
      </c>
      <c r="I149" s="99" t="s">
        <v>118</v>
      </c>
      <c r="J149" s="99" t="s">
        <v>119</v>
      </c>
      <c r="K149" s="99"/>
      <c r="L149" s="99"/>
    </row>
    <row r="150" spans="7:12" x14ac:dyDescent="0.25">
      <c r="G150" t="s">
        <v>5556</v>
      </c>
      <c r="H150" t="s">
        <v>5908</v>
      </c>
      <c r="I150" s="99" t="s">
        <v>118</v>
      </c>
      <c r="J150" s="99" t="s">
        <v>119</v>
      </c>
      <c r="K150" s="99"/>
      <c r="L150" s="99"/>
    </row>
    <row r="151" spans="7:12" x14ac:dyDescent="0.25">
      <c r="G151" t="s">
        <v>5579</v>
      </c>
      <c r="H151" t="s">
        <v>5909</v>
      </c>
      <c r="I151" s="99" t="s">
        <v>118</v>
      </c>
      <c r="J151" s="99"/>
      <c r="K151" s="99"/>
      <c r="L151" s="99"/>
    </row>
    <row r="152" spans="7:12" x14ac:dyDescent="0.25">
      <c r="G152" t="s">
        <v>5599</v>
      </c>
      <c r="H152" t="s">
        <v>5910</v>
      </c>
      <c r="I152" s="99" t="s">
        <v>118</v>
      </c>
      <c r="J152" s="99" t="s">
        <v>119</v>
      </c>
      <c r="K152" s="99"/>
      <c r="L152" s="99"/>
    </row>
    <row r="153" spans="7:12" x14ac:dyDescent="0.25">
      <c r="G153" t="s">
        <v>5617</v>
      </c>
      <c r="H153" t="s">
        <v>5911</v>
      </c>
      <c r="I153" s="99" t="s">
        <v>118</v>
      </c>
      <c r="J153" s="99"/>
      <c r="K153" s="99"/>
      <c r="L153" s="99"/>
    </row>
    <row r="154" spans="7:12" x14ac:dyDescent="0.25">
      <c r="G154" t="s">
        <v>5531</v>
      </c>
      <c r="H154" t="s">
        <v>5912</v>
      </c>
      <c r="I154" s="99" t="s">
        <v>118</v>
      </c>
      <c r="J154" s="99"/>
      <c r="K154" s="99"/>
      <c r="L154" s="99"/>
    </row>
    <row r="155" spans="7:12" x14ac:dyDescent="0.25">
      <c r="G155" t="s">
        <v>5557</v>
      </c>
      <c r="H155" t="s">
        <v>5913</v>
      </c>
      <c r="I155" s="99" t="s">
        <v>118</v>
      </c>
      <c r="J155" s="99"/>
      <c r="K155" s="99"/>
      <c r="L155" s="99"/>
    </row>
    <row r="156" spans="7:12" x14ac:dyDescent="0.25">
      <c r="G156" t="s">
        <v>5580</v>
      </c>
      <c r="H156" t="s">
        <v>5914</v>
      </c>
      <c r="I156" s="106" t="s">
        <v>118</v>
      </c>
      <c r="J156" s="106" t="s">
        <v>119</v>
      </c>
      <c r="K156" s="106" t="s">
        <v>123</v>
      </c>
      <c r="L156" s="106"/>
    </row>
    <row r="157" spans="7:12" x14ac:dyDescent="0.25">
      <c r="G157" t="s">
        <v>5600</v>
      </c>
      <c r="H157" t="s">
        <v>5915</v>
      </c>
      <c r="I157" s="99" t="s">
        <v>118</v>
      </c>
      <c r="J157" s="99" t="s">
        <v>119</v>
      </c>
      <c r="K157" s="99" t="s">
        <v>123</v>
      </c>
      <c r="L157" s="99"/>
    </row>
    <row r="158" spans="7:12" x14ac:dyDescent="0.25">
      <c r="G158" t="s">
        <v>5618</v>
      </c>
      <c r="H158" t="s">
        <v>5916</v>
      </c>
      <c r="I158" s="99" t="s">
        <v>118</v>
      </c>
      <c r="J158" s="99"/>
      <c r="K158" s="99"/>
      <c r="L158" s="99"/>
    </row>
    <row r="159" spans="7:12" x14ac:dyDescent="0.25">
      <c r="G159" t="s">
        <v>5633</v>
      </c>
      <c r="H159" t="s">
        <v>5917</v>
      </c>
      <c r="I159" s="99" t="s">
        <v>118</v>
      </c>
      <c r="J159" s="99"/>
      <c r="K159" s="99"/>
      <c r="L159" s="99"/>
    </row>
    <row r="160" spans="7:12" x14ac:dyDescent="0.25">
      <c r="G160" t="s">
        <v>5647</v>
      </c>
      <c r="H160" t="s">
        <v>5918</v>
      </c>
      <c r="I160" s="99" t="s">
        <v>118</v>
      </c>
      <c r="J160" s="99" t="s">
        <v>119</v>
      </c>
      <c r="K160" s="99" t="s">
        <v>123</v>
      </c>
      <c r="L160" s="99"/>
    </row>
    <row r="161" spans="7:12" x14ac:dyDescent="0.25">
      <c r="G161" t="s">
        <v>5659</v>
      </c>
      <c r="H161" t="s">
        <v>5919</v>
      </c>
      <c r="I161" s="99" t="s">
        <v>118</v>
      </c>
      <c r="J161" s="99"/>
      <c r="K161" s="99" t="s">
        <v>123</v>
      </c>
      <c r="L161" s="99"/>
    </row>
    <row r="162" spans="7:12" x14ac:dyDescent="0.25">
      <c r="G162" t="s">
        <v>5672</v>
      </c>
      <c r="H162" t="s">
        <v>5920</v>
      </c>
      <c r="I162" s="99" t="s">
        <v>118</v>
      </c>
      <c r="J162" s="99" t="s">
        <v>119</v>
      </c>
      <c r="K162" s="99" t="s">
        <v>123</v>
      </c>
      <c r="L162" s="99"/>
    </row>
    <row r="163" spans="7:12" x14ac:dyDescent="0.25">
      <c r="G163" t="s">
        <v>5684</v>
      </c>
      <c r="H163" t="s">
        <v>5921</v>
      </c>
      <c r="I163" s="99" t="s">
        <v>118</v>
      </c>
      <c r="J163" s="99" t="s">
        <v>119</v>
      </c>
      <c r="K163" s="99" t="s">
        <v>123</v>
      </c>
      <c r="L163" s="99"/>
    </row>
    <row r="164" spans="7:12" x14ac:dyDescent="0.25">
      <c r="G164" t="s">
        <v>5696</v>
      </c>
      <c r="H164" t="s">
        <v>5922</v>
      </c>
      <c r="I164" s="99" t="s">
        <v>118</v>
      </c>
      <c r="J164" s="99" t="s">
        <v>119</v>
      </c>
      <c r="K164" s="99" t="s">
        <v>123</v>
      </c>
      <c r="L164" s="99"/>
    </row>
    <row r="165" spans="7:12" x14ac:dyDescent="0.25">
      <c r="G165" t="s">
        <v>5707</v>
      </c>
      <c r="H165" t="s">
        <v>5923</v>
      </c>
      <c r="I165" s="99" t="s">
        <v>118</v>
      </c>
      <c r="J165" s="99" t="s">
        <v>119</v>
      </c>
      <c r="K165" s="99" t="s">
        <v>123</v>
      </c>
      <c r="L165" s="99"/>
    </row>
    <row r="166" spans="7:12" x14ac:dyDescent="0.25">
      <c r="G166" t="s">
        <v>5717</v>
      </c>
      <c r="H166" t="s">
        <v>5924</v>
      </c>
      <c r="I166" s="99" t="s">
        <v>118</v>
      </c>
      <c r="J166" s="99" t="s">
        <v>119</v>
      </c>
      <c r="K166" s="99" t="s">
        <v>123</v>
      </c>
      <c r="L166" s="99"/>
    </row>
    <row r="167" spans="7:12" x14ac:dyDescent="0.25">
      <c r="G167" t="s">
        <v>5727</v>
      </c>
      <c r="H167" t="s">
        <v>5925</v>
      </c>
      <c r="I167" s="99" t="s">
        <v>118</v>
      </c>
      <c r="J167" s="99"/>
      <c r="K167" s="99"/>
      <c r="L167" s="99"/>
    </row>
    <row r="168" spans="7:12" x14ac:dyDescent="0.25">
      <c r="G168" t="s">
        <v>5735</v>
      </c>
      <c r="H168" t="s">
        <v>5926</v>
      </c>
      <c r="I168" s="99" t="s">
        <v>118</v>
      </c>
      <c r="J168" s="99"/>
      <c r="K168" s="99"/>
      <c r="L168" s="99"/>
    </row>
    <row r="169" spans="7:12" x14ac:dyDescent="0.25">
      <c r="G169" t="s">
        <v>5743</v>
      </c>
      <c r="H169" t="s">
        <v>5927</v>
      </c>
      <c r="I169" s="99" t="s">
        <v>118</v>
      </c>
      <c r="J169" s="99"/>
      <c r="K169" s="99"/>
      <c r="L169" s="99"/>
    </row>
    <row r="170" spans="7:12" x14ac:dyDescent="0.25">
      <c r="G170" t="s">
        <v>5532</v>
      </c>
      <c r="H170" t="s">
        <v>5928</v>
      </c>
      <c r="I170" s="99" t="s">
        <v>118</v>
      </c>
      <c r="J170" s="99"/>
      <c r="K170" s="99" t="s">
        <v>123</v>
      </c>
      <c r="L170" s="99"/>
    </row>
    <row r="171" spans="7:12" x14ac:dyDescent="0.25">
      <c r="G171" t="s">
        <v>5558</v>
      </c>
      <c r="H171" t="s">
        <v>5929</v>
      </c>
      <c r="I171" s="99" t="s">
        <v>118</v>
      </c>
      <c r="J171" s="99"/>
      <c r="K171" s="99"/>
      <c r="L171" s="99"/>
    </row>
    <row r="172" spans="7:12" x14ac:dyDescent="0.25">
      <c r="G172" t="s">
        <v>5581</v>
      </c>
      <c r="H172" t="s">
        <v>5930</v>
      </c>
      <c r="I172" s="99" t="s">
        <v>118</v>
      </c>
      <c r="J172" s="99"/>
      <c r="K172" s="99"/>
      <c r="L172" s="99"/>
    </row>
    <row r="173" spans="7:12" x14ac:dyDescent="0.25">
      <c r="G173" t="s">
        <v>5601</v>
      </c>
      <c r="H173" t="s">
        <v>5931</v>
      </c>
      <c r="I173" s="99" t="s">
        <v>118</v>
      </c>
      <c r="J173" s="99"/>
      <c r="K173" s="99"/>
      <c r="L173" s="99"/>
    </row>
    <row r="174" spans="7:12" x14ac:dyDescent="0.25">
      <c r="G174" t="s">
        <v>5619</v>
      </c>
      <c r="H174" t="s">
        <v>5932</v>
      </c>
      <c r="I174" s="99" t="s">
        <v>118</v>
      </c>
      <c r="J174" s="99"/>
      <c r="K174" s="99"/>
      <c r="L174" s="99"/>
    </row>
    <row r="175" spans="7:12" x14ac:dyDescent="0.25">
      <c r="G175" t="s">
        <v>5634</v>
      </c>
      <c r="H175" t="s">
        <v>5933</v>
      </c>
      <c r="I175" s="99" t="s">
        <v>118</v>
      </c>
      <c r="J175" s="99"/>
      <c r="K175" s="99"/>
      <c r="L175" s="99"/>
    </row>
    <row r="176" spans="7:12" x14ac:dyDescent="0.25">
      <c r="G176" t="s">
        <v>5648</v>
      </c>
      <c r="H176" t="s">
        <v>5934</v>
      </c>
      <c r="I176" s="99" t="s">
        <v>118</v>
      </c>
      <c r="J176" s="99"/>
      <c r="K176" s="99"/>
      <c r="L176" s="99"/>
    </row>
    <row r="177" spans="7:12" x14ac:dyDescent="0.25">
      <c r="G177" t="s">
        <v>5660</v>
      </c>
      <c r="H177" t="s">
        <v>5935</v>
      </c>
      <c r="I177" s="99" t="s">
        <v>118</v>
      </c>
      <c r="J177" s="99"/>
      <c r="K177" s="99"/>
      <c r="L177" s="99"/>
    </row>
    <row r="178" spans="7:12" x14ac:dyDescent="0.25">
      <c r="G178" t="s">
        <v>5673</v>
      </c>
      <c r="H178" t="s">
        <v>5936</v>
      </c>
      <c r="I178" s="99" t="s">
        <v>118</v>
      </c>
      <c r="J178" s="99"/>
      <c r="K178" s="99"/>
      <c r="L178" s="99"/>
    </row>
    <row r="179" spans="7:12" x14ac:dyDescent="0.25">
      <c r="G179" t="s">
        <v>5685</v>
      </c>
      <c r="H179" t="s">
        <v>5937</v>
      </c>
      <c r="I179" s="99" t="s">
        <v>118</v>
      </c>
      <c r="J179" s="99"/>
      <c r="K179" s="99"/>
      <c r="L179" s="99"/>
    </row>
    <row r="180" spans="7:12" x14ac:dyDescent="0.25">
      <c r="G180" t="s">
        <v>5533</v>
      </c>
      <c r="H180" t="s">
        <v>5938</v>
      </c>
      <c r="I180" s="99" t="s">
        <v>118</v>
      </c>
      <c r="J180" s="99" t="s">
        <v>119</v>
      </c>
      <c r="K180" s="99"/>
      <c r="L180" s="99"/>
    </row>
    <row r="181" spans="7:12" x14ac:dyDescent="0.25">
      <c r="G181" t="s">
        <v>5559</v>
      </c>
      <c r="H181" t="s">
        <v>5939</v>
      </c>
      <c r="I181" s="99" t="s">
        <v>118</v>
      </c>
      <c r="J181" s="99" t="s">
        <v>119</v>
      </c>
      <c r="K181" s="99"/>
      <c r="L181" s="99"/>
    </row>
    <row r="182" spans="7:12" x14ac:dyDescent="0.25">
      <c r="G182" t="s">
        <v>5582</v>
      </c>
      <c r="H182" t="s">
        <v>5940</v>
      </c>
      <c r="I182" s="99" t="s">
        <v>118</v>
      </c>
      <c r="J182" s="99" t="s">
        <v>119</v>
      </c>
      <c r="K182" s="99"/>
      <c r="L182" s="99"/>
    </row>
    <row r="183" spans="7:12" x14ac:dyDescent="0.25">
      <c r="G183" t="s">
        <v>5602</v>
      </c>
      <c r="H183" t="s">
        <v>5941</v>
      </c>
      <c r="I183" s="106" t="s">
        <v>118</v>
      </c>
      <c r="J183" s="106"/>
      <c r="K183" s="106"/>
      <c r="L183" s="106"/>
    </row>
    <row r="184" spans="7:12" x14ac:dyDescent="0.25">
      <c r="G184" t="s">
        <v>5620</v>
      </c>
      <c r="H184" t="s">
        <v>5942</v>
      </c>
      <c r="I184" s="99" t="s">
        <v>118</v>
      </c>
      <c r="J184" s="99" t="s">
        <v>119</v>
      </c>
      <c r="K184" s="99"/>
      <c r="L184" s="99"/>
    </row>
    <row r="185" spans="7:12" x14ac:dyDescent="0.25">
      <c r="G185" t="s">
        <v>5635</v>
      </c>
      <c r="H185" t="s">
        <v>5943</v>
      </c>
      <c r="I185" s="99" t="s">
        <v>118</v>
      </c>
      <c r="J185" s="99" t="s">
        <v>119</v>
      </c>
      <c r="K185" s="99"/>
      <c r="L185" s="99"/>
    </row>
    <row r="186" spans="7:12" x14ac:dyDescent="0.25">
      <c r="G186" t="s">
        <v>5649</v>
      </c>
      <c r="H186" t="s">
        <v>5944</v>
      </c>
      <c r="I186" s="99" t="s">
        <v>118</v>
      </c>
      <c r="J186" s="99" t="s">
        <v>119</v>
      </c>
      <c r="K186" s="99"/>
      <c r="L186" s="99"/>
    </row>
    <row r="187" spans="7:12" x14ac:dyDescent="0.25">
      <c r="G187" t="s">
        <v>5661</v>
      </c>
      <c r="H187" t="s">
        <v>5945</v>
      </c>
      <c r="I187" s="99" t="s">
        <v>118</v>
      </c>
      <c r="J187" s="99" t="s">
        <v>119</v>
      </c>
      <c r="K187" s="99"/>
      <c r="L187" s="99"/>
    </row>
    <row r="188" spans="7:12" x14ac:dyDescent="0.25">
      <c r="G188" t="s">
        <v>5534</v>
      </c>
      <c r="H188" t="s">
        <v>5946</v>
      </c>
      <c r="I188" s="91" t="s">
        <v>118</v>
      </c>
      <c r="J188" s="99" t="s">
        <v>119</v>
      </c>
      <c r="K188" s="123"/>
      <c r="L188" s="123"/>
    </row>
    <row r="189" spans="7:12" x14ac:dyDescent="0.25">
      <c r="G189" t="s">
        <v>5535</v>
      </c>
      <c r="H189" t="s">
        <v>5947</v>
      </c>
      <c r="I189" s="106" t="s">
        <v>118</v>
      </c>
      <c r="J189" s="123"/>
      <c r="K189" s="123"/>
      <c r="L189" s="123"/>
    </row>
    <row r="190" spans="7:12" x14ac:dyDescent="0.25">
      <c r="G190" t="s">
        <v>5560</v>
      </c>
      <c r="H190" t="s">
        <v>5948</v>
      </c>
      <c r="I190" s="99" t="s">
        <v>118</v>
      </c>
      <c r="J190" s="106" t="s">
        <v>119</v>
      </c>
      <c r="K190" s="123"/>
      <c r="L190" s="123"/>
    </row>
    <row r="191" spans="7:12" x14ac:dyDescent="0.25">
      <c r="G191" t="s">
        <v>5536</v>
      </c>
      <c r="H191" t="s">
        <v>5949</v>
      </c>
      <c r="I191" s="106" t="s">
        <v>118</v>
      </c>
      <c r="J191" s="123"/>
      <c r="K191" s="123"/>
      <c r="L191" s="123"/>
    </row>
    <row r="192" spans="7:12" x14ac:dyDescent="0.25">
      <c r="G192" t="s">
        <v>5561</v>
      </c>
      <c r="H192" t="s">
        <v>5950</v>
      </c>
      <c r="I192" s="106" t="s">
        <v>118</v>
      </c>
      <c r="J192" s="106" t="s">
        <v>119</v>
      </c>
      <c r="K192" s="106"/>
      <c r="L192" s="123"/>
    </row>
    <row r="193" spans="7:12" x14ac:dyDescent="0.25">
      <c r="G193" t="s">
        <v>5583</v>
      </c>
      <c r="H193" t="s">
        <v>5951</v>
      </c>
      <c r="I193" s="106" t="s">
        <v>118</v>
      </c>
      <c r="J193" s="106" t="s">
        <v>119</v>
      </c>
      <c r="K193" s="106" t="s">
        <v>123</v>
      </c>
      <c r="L193" s="123"/>
    </row>
    <row r="194" spans="7:12" x14ac:dyDescent="0.25">
      <c r="G194" t="s">
        <v>5603</v>
      </c>
      <c r="H194" t="s">
        <v>5952</v>
      </c>
      <c r="I194" s="106" t="s">
        <v>118</v>
      </c>
      <c r="J194" s="106"/>
      <c r="K194" s="106" t="s">
        <v>123</v>
      </c>
      <c r="L194" s="123"/>
    </row>
    <row r="195" spans="7:12" x14ac:dyDescent="0.25">
      <c r="G195" t="s">
        <v>5621</v>
      </c>
      <c r="H195" t="s">
        <v>5953</v>
      </c>
      <c r="I195" s="106" t="s">
        <v>118</v>
      </c>
      <c r="J195" s="106" t="s">
        <v>119</v>
      </c>
      <c r="K195" s="106"/>
      <c r="L195" s="123"/>
    </row>
    <row r="196" spans="7:12" x14ac:dyDescent="0.25">
      <c r="G196" t="s">
        <v>5537</v>
      </c>
      <c r="H196" t="s">
        <v>5954</v>
      </c>
      <c r="I196" s="106" t="s">
        <v>118</v>
      </c>
      <c r="J196" s="106" t="s">
        <v>119</v>
      </c>
      <c r="K196" s="106"/>
      <c r="L196" s="123"/>
    </row>
    <row r="197" spans="7:12" x14ac:dyDescent="0.25">
      <c r="G197" t="s">
        <v>5562</v>
      </c>
      <c r="H197" t="s">
        <v>5955</v>
      </c>
      <c r="I197" s="106" t="s">
        <v>118</v>
      </c>
      <c r="J197" s="106" t="s">
        <v>119</v>
      </c>
      <c r="K197" s="106" t="s">
        <v>123</v>
      </c>
      <c r="L197" s="123"/>
    </row>
    <row r="198" spans="7:12" x14ac:dyDescent="0.25">
      <c r="G198" t="s">
        <v>5584</v>
      </c>
      <c r="H198" t="s">
        <v>5956</v>
      </c>
      <c r="I198" s="106"/>
      <c r="J198" s="106"/>
      <c r="K198" s="106"/>
      <c r="L198" s="106" t="s">
        <v>177</v>
      </c>
    </row>
    <row r="199" spans="7:12" x14ac:dyDescent="0.25">
      <c r="G199" t="s">
        <v>5604</v>
      </c>
      <c r="H199" t="s">
        <v>5957</v>
      </c>
      <c r="I199" s="106"/>
      <c r="J199" s="106" t="s">
        <v>119</v>
      </c>
      <c r="K199" s="106" t="s">
        <v>123</v>
      </c>
      <c r="L199" s="99" t="s">
        <v>177</v>
      </c>
    </row>
    <row r="200" spans="7:12" x14ac:dyDescent="0.25">
      <c r="G200" t="s">
        <v>5538</v>
      </c>
      <c r="H200" t="s">
        <v>5958</v>
      </c>
      <c r="I200" s="106" t="s">
        <v>118</v>
      </c>
      <c r="J200" s="106" t="s">
        <v>119</v>
      </c>
      <c r="K200" s="106" t="s">
        <v>123</v>
      </c>
      <c r="L200" s="123"/>
    </row>
    <row r="201" spans="7:12" x14ac:dyDescent="0.25">
      <c r="G201" t="s">
        <v>5563</v>
      </c>
      <c r="H201" t="s">
        <v>5959</v>
      </c>
      <c r="I201" s="106" t="s">
        <v>118</v>
      </c>
      <c r="J201" s="106" t="s">
        <v>119</v>
      </c>
      <c r="K201" s="106" t="s">
        <v>123</v>
      </c>
      <c r="L201" s="123"/>
    </row>
    <row r="202" spans="7:12" x14ac:dyDescent="0.25">
      <c r="G202" t="s">
        <v>5539</v>
      </c>
      <c r="H202" t="s">
        <v>5960</v>
      </c>
      <c r="I202" s="106" t="s">
        <v>118</v>
      </c>
      <c r="J202" s="106" t="s">
        <v>119</v>
      </c>
      <c r="K202" s="106"/>
      <c r="L202" s="123"/>
    </row>
    <row r="203" spans="7:12" x14ac:dyDescent="0.25">
      <c r="G203" t="s">
        <v>5564</v>
      </c>
      <c r="H203" t="s">
        <v>5961</v>
      </c>
      <c r="I203" s="106" t="s">
        <v>118</v>
      </c>
      <c r="J203" s="106" t="s">
        <v>119</v>
      </c>
      <c r="K203" s="106"/>
      <c r="L203" s="123"/>
    </row>
    <row r="204" spans="7:12" x14ac:dyDescent="0.25">
      <c r="G204" t="s">
        <v>5585</v>
      </c>
      <c r="H204" t="s">
        <v>5962</v>
      </c>
      <c r="I204" s="106" t="s">
        <v>118</v>
      </c>
      <c r="J204" s="106" t="s">
        <v>119</v>
      </c>
      <c r="K204" s="106" t="s">
        <v>123</v>
      </c>
      <c r="L204" s="123"/>
    </row>
    <row r="205" spans="7:12" x14ac:dyDescent="0.25">
      <c r="G205" t="s">
        <v>5605</v>
      </c>
      <c r="H205" t="s">
        <v>5963</v>
      </c>
      <c r="I205" s="106" t="s">
        <v>118</v>
      </c>
      <c r="J205" s="106" t="s">
        <v>119</v>
      </c>
      <c r="K205" s="106" t="s">
        <v>123</v>
      </c>
      <c r="L205" s="123"/>
    </row>
    <row r="206" spans="7:12" x14ac:dyDescent="0.25">
      <c r="G206" t="s">
        <v>5540</v>
      </c>
      <c r="H206" t="s">
        <v>5964</v>
      </c>
      <c r="I206" s="106" t="s">
        <v>118</v>
      </c>
      <c r="J206" s="106" t="s">
        <v>119</v>
      </c>
      <c r="K206" s="106"/>
      <c r="L206" s="123"/>
    </row>
    <row r="207" spans="7:12" x14ac:dyDescent="0.25">
      <c r="G207" t="s">
        <v>5565</v>
      </c>
      <c r="H207" t="s">
        <v>5965</v>
      </c>
      <c r="I207" s="106" t="s">
        <v>118</v>
      </c>
      <c r="J207" s="106" t="s">
        <v>119</v>
      </c>
      <c r="K207" s="106" t="s">
        <v>123</v>
      </c>
      <c r="L207" s="123"/>
    </row>
    <row r="208" spans="7:12" x14ac:dyDescent="0.25">
      <c r="G208" t="s">
        <v>5586</v>
      </c>
      <c r="H208" t="s">
        <v>5966</v>
      </c>
      <c r="I208" s="106" t="s">
        <v>118</v>
      </c>
      <c r="J208" s="106" t="s">
        <v>119</v>
      </c>
      <c r="K208" s="106" t="s">
        <v>123</v>
      </c>
      <c r="L208" s="123"/>
    </row>
    <row r="209" spans="7:12" x14ac:dyDescent="0.25">
      <c r="G209" t="s">
        <v>5541</v>
      </c>
      <c r="H209" t="s">
        <v>5967</v>
      </c>
      <c r="I209" s="106" t="s">
        <v>118</v>
      </c>
      <c r="J209" s="106"/>
      <c r="K209" s="106"/>
      <c r="L209" s="123"/>
    </row>
    <row r="210" spans="7:12" x14ac:dyDescent="0.25">
      <c r="G210" t="s">
        <v>5566</v>
      </c>
      <c r="H210" t="s">
        <v>5968</v>
      </c>
      <c r="I210" s="106" t="s">
        <v>118</v>
      </c>
      <c r="J210" s="106" t="s">
        <v>119</v>
      </c>
      <c r="K210" s="106" t="s">
        <v>123</v>
      </c>
      <c r="L210" s="123"/>
    </row>
    <row r="211" spans="7:12" x14ac:dyDescent="0.25">
      <c r="G211" t="s">
        <v>5587</v>
      </c>
      <c r="H211" t="s">
        <v>5969</v>
      </c>
      <c r="I211" s="106" t="s">
        <v>118</v>
      </c>
      <c r="J211" s="106" t="s">
        <v>119</v>
      </c>
      <c r="K211" s="106" t="s">
        <v>123</v>
      </c>
      <c r="L211" s="99"/>
    </row>
    <row r="212" spans="7:12" x14ac:dyDescent="0.25">
      <c r="G212" t="s">
        <v>5606</v>
      </c>
      <c r="H212" t="s">
        <v>5970</v>
      </c>
      <c r="I212" s="106"/>
      <c r="J212" s="106"/>
      <c r="K212" s="106"/>
      <c r="L212" s="106" t="s">
        <v>177</v>
      </c>
    </row>
    <row r="213" spans="7:12" x14ac:dyDescent="0.25">
      <c r="G213" t="s">
        <v>5542</v>
      </c>
      <c r="H213" t="s">
        <v>5971</v>
      </c>
      <c r="I213" s="106" t="s">
        <v>118</v>
      </c>
      <c r="J213" s="106" t="s">
        <v>119</v>
      </c>
      <c r="K213" s="106"/>
      <c r="L213" s="123"/>
    </row>
    <row r="214" spans="7:12" x14ac:dyDescent="0.25">
      <c r="G214" t="s">
        <v>5567</v>
      </c>
      <c r="H214" t="s">
        <v>5972</v>
      </c>
      <c r="I214" s="106" t="s">
        <v>118</v>
      </c>
      <c r="J214" s="106" t="s">
        <v>119</v>
      </c>
      <c r="K214" s="106"/>
      <c r="L214" s="123"/>
    </row>
    <row r="215" spans="7:12" x14ac:dyDescent="0.25">
      <c r="G215" t="s">
        <v>5588</v>
      </c>
      <c r="H215" t="s">
        <v>5973</v>
      </c>
      <c r="I215" s="106" t="s">
        <v>118</v>
      </c>
      <c r="J215" s="112" t="s">
        <v>119</v>
      </c>
      <c r="K215" s="106"/>
      <c r="L215" s="123"/>
    </row>
    <row r="216" spans="7:12" x14ac:dyDescent="0.25">
      <c r="G216" t="s">
        <v>5607</v>
      </c>
      <c r="H216" t="s">
        <v>5974</v>
      </c>
      <c r="I216" s="106" t="s">
        <v>118</v>
      </c>
      <c r="J216" s="106" t="s">
        <v>119</v>
      </c>
      <c r="K216" s="106"/>
      <c r="L216" s="123"/>
    </row>
    <row r="217" spans="7:12" x14ac:dyDescent="0.25">
      <c r="G217" t="s">
        <v>5622</v>
      </c>
      <c r="H217" t="s">
        <v>5975</v>
      </c>
      <c r="I217" s="106" t="s">
        <v>118</v>
      </c>
      <c r="J217" s="106" t="s">
        <v>119</v>
      </c>
      <c r="K217" s="106"/>
      <c r="L217" s="123"/>
    </row>
    <row r="218" spans="7:12" x14ac:dyDescent="0.25">
      <c r="G218" t="s">
        <v>5636</v>
      </c>
      <c r="H218" t="s">
        <v>5976</v>
      </c>
      <c r="I218" s="106" t="s">
        <v>118</v>
      </c>
      <c r="J218" s="106" t="s">
        <v>119</v>
      </c>
      <c r="K218" s="106"/>
      <c r="L218" s="123"/>
    </row>
    <row r="219" spans="7:12" x14ac:dyDescent="0.25">
      <c r="G219" t="s">
        <v>5543</v>
      </c>
      <c r="H219" t="s">
        <v>5766</v>
      </c>
      <c r="I219" s="106" t="s">
        <v>118</v>
      </c>
      <c r="J219" s="106"/>
      <c r="K219" s="106" t="s">
        <v>123</v>
      </c>
      <c r="L219" s="123"/>
    </row>
    <row r="220" spans="7:12" x14ac:dyDescent="0.25">
      <c r="G220" t="s">
        <v>5568</v>
      </c>
      <c r="H220" t="s">
        <v>5977</v>
      </c>
      <c r="I220" s="106" t="s">
        <v>118</v>
      </c>
      <c r="J220" s="106"/>
      <c r="K220" s="112" t="s">
        <v>123</v>
      </c>
      <c r="L220" s="123"/>
    </row>
    <row r="221" spans="7:12" x14ac:dyDescent="0.25">
      <c r="G221" t="s">
        <v>5544</v>
      </c>
      <c r="H221" t="s">
        <v>5978</v>
      </c>
      <c r="I221" s="99" t="s">
        <v>118</v>
      </c>
      <c r="J221" s="123"/>
      <c r="K221" s="112" t="s">
        <v>123</v>
      </c>
      <c r="L221" s="123"/>
    </row>
    <row r="222" spans="7:12" x14ac:dyDescent="0.25">
      <c r="G222" s="16" t="s">
        <v>5979</v>
      </c>
      <c r="H222" t="s">
        <v>5522</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D13FD5-3EFF-41BF-B561-606C196233BF}">
  <ds:schemaRefs>
    <ds:schemaRef ds:uri="http://schemas.microsoft.com/sharepoint/v3/contenttype/forms"/>
  </ds:schemaRefs>
</ds:datastoreItem>
</file>

<file path=customXml/itemProps2.xml><?xml version="1.0" encoding="utf-8"?>
<ds:datastoreItem xmlns:ds="http://schemas.openxmlformats.org/officeDocument/2006/customXml" ds:itemID="{11C321A0-1347-4C7D-9F09-B0C7283F0D58}">
  <ds:schemaRefs>
    <ds:schemaRef ds:uri="http://schemas.microsoft.com/office/2006/documentManagement/types"/>
    <ds:schemaRef ds:uri="http://purl.org/dc/elements/1.1/"/>
    <ds:schemaRef ds:uri="http://schemas.microsoft.com/office/2006/metadata/properties"/>
    <ds:schemaRef ds:uri="d0b664d8-6db7-42e5-a536-11f1146fb191"/>
    <ds:schemaRef ds:uri="http://purl.org/dc/terms/"/>
    <ds:schemaRef ds:uri="http://purl.org/dc/dcmitype/"/>
    <ds:schemaRef ds:uri="http://schemas.openxmlformats.org/package/2006/metadata/core-properties"/>
    <ds:schemaRef ds:uri="http://schemas.microsoft.com/office/infopath/2007/PartnerControls"/>
    <ds:schemaRef ds:uri="d35c3eee-87c5-428e-a721-e6dae76e62db"/>
    <ds:schemaRef ds:uri="http://www.w3.org/XML/1998/namespace"/>
  </ds:schemaRefs>
</ds:datastoreItem>
</file>

<file path=customXml/itemProps3.xml><?xml version="1.0" encoding="utf-8"?>
<ds:datastoreItem xmlns:ds="http://schemas.openxmlformats.org/officeDocument/2006/customXml" ds:itemID="{14E00F98-6F8D-448C-8C98-96973F4401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Archivo_de_Trámite_de_la_Subadministración_de_Apoyo_Desconcentrado_de_Comunicaciones_y_Tecnologías_de_la_Información_2</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2024-09-27T01:22:00Z</cp:lastPrinted>
  <dcterms:created xsi:type="dcterms:W3CDTF">2011-06-15T18:07:32Z</dcterms:created>
  <dcterms:modified xsi:type="dcterms:W3CDTF">2024-10-10T22:38:47Z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